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2. FEBRERO\PUBLICACIÓN\"/>
    </mc:Choice>
  </mc:AlternateContent>
  <xr:revisionPtr revIDLastSave="0" documentId="13_ncr:1_{F3495EFF-6F99-4BC8-AB6B-563C2350E7A1}" xr6:coauthVersionLast="47" xr6:coauthVersionMax="47" xr10:uidLastSave="{00000000-0000-0000-0000-000000000000}"/>
  <bookViews>
    <workbookView xWindow="-120" yWindow="-120" windowWidth="29040" windowHeight="15720" xr2:uid="{1204212F-1166-4441-ADF8-A53BE8ABFA4A}"/>
  </bookViews>
  <sheets>
    <sheet name="CIRCULAR 07-5" sheetId="1" r:id="rId1"/>
  </sheets>
  <definedNames>
    <definedName name="_xlnm._FilterDatabase" localSheetId="0" hidden="1">'CIRCULAR 07-5'!$A$10:$S$123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1" l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42" i="1"/>
  <c r="F96" i="1"/>
  <c r="F95" i="1"/>
  <c r="F94" i="1"/>
  <c r="F93" i="1"/>
  <c r="F92" i="1"/>
  <c r="F91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90" i="1"/>
  <c r="F89" i="1"/>
  <c r="F88" i="1"/>
  <c r="F87" i="1"/>
  <c r="F86" i="1"/>
  <c r="F85" i="1"/>
  <c r="F84" i="1"/>
  <c r="F83" i="1"/>
  <c r="F1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12" i="1"/>
  <c r="F52" i="1"/>
  <c r="F51" i="1"/>
  <c r="F50" i="1"/>
  <c r="F49" i="1"/>
  <c r="F48" i="1"/>
  <c r="F47" i="1"/>
  <c r="F46" i="1"/>
  <c r="F45" i="1"/>
  <c r="F11" i="1"/>
  <c r="F44" i="1"/>
  <c r="F43" i="1"/>
  <c r="L9" i="1"/>
  <c r="O9" i="1" l="1"/>
  <c r="Q9" i="1" l="1"/>
</calcChain>
</file>

<file path=xl/sharedStrings.xml><?xml version="1.0" encoding="utf-8"?>
<sst xmlns="http://schemas.openxmlformats.org/spreadsheetml/2006/main" count="706" uniqueCount="39">
  <si>
    <t>CONCILIACIÓN CARTERA ERP – EBP</t>
  </si>
  <si>
    <t>ERP: COMFAORIENTE EPS-S  - NIT. 890.500.675</t>
  </si>
  <si>
    <t>EBP: LAFS AMBULANCIAS SAS - NIT. 901.535.278</t>
  </si>
  <si>
    <t>FECHA DE CORTE DE CONCILIACIÓN: 30 DE JUNIO DE 2025</t>
  </si>
  <si>
    <t>FECHA DE CONCILIACIÓN: 23 DE FEBRERO DE 2026</t>
  </si>
  <si>
    <t>ASISTENCIA: VIRTUAL</t>
  </si>
  <si>
    <t>TIPO ID ACREEDOR</t>
  </si>
  <si>
    <t>ID</t>
  </si>
  <si>
    <t>RAZÓN SOCIAL</t>
  </si>
  <si>
    <t>PREFIJO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</si>
  <si>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</si>
  <si>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</si>
  <si>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</si>
  <si>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</si>
  <si>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</si>
  <si>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</si>
  <si>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</si>
  <si>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NI</t>
  </si>
  <si>
    <t>LAFS AMBULANCIAS SAS</t>
  </si>
  <si>
    <t>FE</t>
  </si>
  <si>
    <t>SUBSIDIADO</t>
  </si>
  <si>
    <t>CONTRIBUTIVO</t>
  </si>
  <si>
    <t>PREFIJO + FACTURA</t>
  </si>
  <si>
    <t>FECHA</t>
  </si>
  <si>
    <t>EGRESO</t>
  </si>
  <si>
    <t>OBSERVACIONES COMFAORIENTE</t>
  </si>
  <si>
    <t>TIPOLOGIA</t>
  </si>
  <si>
    <t xml:space="preserve">CANCELADO </t>
  </si>
  <si>
    <t>IMPUESTO</t>
  </si>
  <si>
    <t>817-9338</t>
  </si>
  <si>
    <t>816-10886  817-9338</t>
  </si>
  <si>
    <t>FECHA DE CIERRE DE CONCILIACIÓN: 27 DE FEBRERO DE 2026</t>
  </si>
  <si>
    <t>CANCELADO E IMPUESTO</t>
  </si>
  <si>
    <t>CANCELADO + IMPUESTO</t>
  </si>
  <si>
    <t>ACTA N° 0010-2026</t>
  </si>
  <si>
    <t>816-11107</t>
  </si>
  <si>
    <t>717-8510</t>
  </si>
  <si>
    <t>816-10886</t>
  </si>
  <si>
    <t>08/07/2025 11/09/2025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</si>
</sst>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43" fontId="0" fillId="0" borderId="0" xfId="1" applyFont="1"/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0" xfId="1" applyNumberFormat="1" applyFont="1"/>
    <xf numFmtId="164" fontId="2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14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1" xfId="1" applyNumberFormat="1" applyFont="1" applyBorder="1" applyAlignment="1">
      <alignment horizontal="center" vertical="center" wrapText="1"/>
    </xf>
    <xf numFmtId="14" fontId="0" fillId="0" borderId="1" xfId="1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2" fillId="0" borderId="0" xfId="1" applyNumberFormat="1" applyFont="1" applyAlignment="1">
      <alignment horizontal="center"/>
    </xf>
    <xf numFmtId="1" fontId="0" fillId="0" borderId="1" xfId="1" applyNumberFormat="1" applyFont="1" applyBorder="1" applyAlignment="1">
      <alignment horizontal="center" vertical="center"/>
    </xf>
    <xf numFmtId="1" fontId="0" fillId="0" borderId="0" xfId="1" applyNumberFormat="1" applyFont="1" applyAlignment="1">
      <alignment horizontal="center"/>
    </xf>
    <xf numFmtId="1" fontId="2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</cellXfs>
  <cellStyles count="2">
    <cellStyle name="Millares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CAE80-916C-4FA6-A76F-2751022500CE}">
  <sheetPr>
    <tabColor rgb="FF00B0F0"/>
  </sheetPr>
  <dimension ref="A1:U123"/>
  <sheetViews>
    <sheetView tabSelected="1" topLeftCell="C1" zoomScale="90" zoomScaleNormal="90" workbookViewId="0">
      <pane ySplit="10" topLeftCell="A11" activePane="bottomLeft" state="frozen"/>
      <selection pane="bottomLeft" activeCell="T17" sqref="T17"/>
    </sheetView>
  </sheetViews>
  <sheetFormatPr baseColWidth="10" defaultRowHeight="15" x14ac:dyDescent="0.25"/>
  <cols>
    <col min="1" max="1" width="11.140625" customWidth="1"/>
    <col min="2" max="2" width="11.42578125" customWidth="1"/>
    <col min="3" max="3" width="23.85546875" customWidth="1"/>
    <col min="4" max="4" width="9.28515625" customWidth="1"/>
    <col min="5" max="5" width="9.85546875" customWidth="1"/>
    <col min="6" max="6" width="10.140625" customWidth="1"/>
    <col min="7" max="7" width="11.42578125" customWidth="1"/>
    <col min="8" max="8" width="13.140625" style="15" customWidth="1"/>
    <col min="9" max="9" width="15.7109375" customWidth="1"/>
    <col min="10" max="10" width="15.140625" customWidth="1"/>
    <col min="11" max="11" width="17.140625" customWidth="1"/>
    <col min="12" max="12" width="14.42578125" customWidth="1"/>
    <col min="13" max="13" width="11.85546875" style="26" customWidth="1"/>
    <col min="14" max="14" width="26.28515625" customWidth="1"/>
    <col min="15" max="15" width="17.140625" style="15" customWidth="1"/>
    <col min="16" max="17" width="16.7109375" style="15" customWidth="1"/>
    <col min="18" max="18" width="11.85546875" style="2" customWidth="1"/>
    <col min="19" max="19" width="12.42578125" style="21" customWidth="1"/>
  </cols>
  <sheetData>
    <row r="1" spans="1:19" x14ac:dyDescent="0.25">
      <c r="A1" s="1" t="s">
        <v>0</v>
      </c>
      <c r="E1" s="2"/>
      <c r="F1" s="2"/>
      <c r="L1" s="3"/>
      <c r="M1" s="29"/>
    </row>
    <row r="2" spans="1:19" x14ac:dyDescent="0.25">
      <c r="A2" s="4" t="s">
        <v>1</v>
      </c>
      <c r="E2" s="2"/>
      <c r="F2" s="2"/>
      <c r="L2" s="3"/>
      <c r="M2" s="29"/>
    </row>
    <row r="3" spans="1:19" x14ac:dyDescent="0.25">
      <c r="A3" s="4" t="s">
        <v>2</v>
      </c>
      <c r="E3" s="2"/>
      <c r="F3" s="2"/>
      <c r="L3" s="3"/>
      <c r="M3" s="29"/>
    </row>
    <row r="4" spans="1:19" x14ac:dyDescent="0.25">
      <c r="A4" s="4" t="s">
        <v>34</v>
      </c>
      <c r="E4" s="2"/>
      <c r="F4" s="2"/>
      <c r="L4" s="3"/>
      <c r="M4" s="29"/>
    </row>
    <row r="5" spans="1:19" x14ac:dyDescent="0.25">
      <c r="A5" s="4" t="s">
        <v>3</v>
      </c>
      <c r="E5" s="2"/>
      <c r="F5" s="2"/>
      <c r="L5" s="3"/>
      <c r="M5" s="29"/>
    </row>
    <row r="6" spans="1:19" x14ac:dyDescent="0.25">
      <c r="A6" s="4" t="s">
        <v>4</v>
      </c>
      <c r="E6" s="2"/>
      <c r="F6" s="2"/>
      <c r="L6" s="3"/>
      <c r="M6" s="29"/>
    </row>
    <row r="7" spans="1:19" x14ac:dyDescent="0.25">
      <c r="A7" s="4" t="s">
        <v>31</v>
      </c>
      <c r="E7" s="2"/>
      <c r="F7" s="2"/>
      <c r="L7" s="3"/>
      <c r="M7" s="29"/>
    </row>
    <row r="8" spans="1:19" x14ac:dyDescent="0.25">
      <c r="A8" s="4" t="s">
        <v>5</v>
      </c>
      <c r="E8" s="2"/>
      <c r="F8" s="2"/>
      <c r="L8" s="3"/>
      <c r="M8" s="29"/>
    </row>
    <row r="9" spans="1:19" x14ac:dyDescent="0.25">
      <c r="A9" s="5"/>
      <c r="B9" s="5"/>
      <c r="C9" s="5"/>
      <c r="D9" s="5"/>
      <c r="E9" s="6"/>
      <c r="F9" s="6"/>
      <c r="H9" s="7"/>
      <c r="I9" s="7"/>
      <c r="J9" s="5"/>
      <c r="K9" s="5"/>
      <c r="L9" s="7">
        <f>SUBTOTAL(9,L11:L123)</f>
        <v>164289175</v>
      </c>
      <c r="M9" s="27"/>
      <c r="N9" s="7"/>
      <c r="O9" s="7">
        <f t="shared" ref="O9:Q9" si="0">SUBTOTAL(9,O11:O123)</f>
        <v>158539051</v>
      </c>
      <c r="P9" s="7">
        <f t="shared" si="0"/>
        <v>5750124</v>
      </c>
      <c r="Q9" s="7">
        <f t="shared" si="0"/>
        <v>164289175</v>
      </c>
    </row>
    <row r="10" spans="1:19" s="18" customFormat="1" ht="45" x14ac:dyDescent="0.25">
      <c r="A10" s="11" t="s">
        <v>6</v>
      </c>
      <c r="B10" s="11" t="s">
        <v>7</v>
      </c>
      <c r="C10" s="11" t="s">
        <v>8</v>
      </c>
      <c r="D10" s="11" t="s">
        <v>9</v>
      </c>
      <c r="E10" s="11" t="s">
        <v>10</v>
      </c>
      <c r="F10" s="11" t="s">
        <v>22</v>
      </c>
      <c r="G10" s="11" t="s">
        <v>11</v>
      </c>
      <c r="H10" s="16" t="s">
        <v>12</v>
      </c>
      <c r="I10" s="11" t="s">
        <v>13</v>
      </c>
      <c r="J10" s="11" t="s">
        <v>14</v>
      </c>
      <c r="K10" s="12" t="s">
        <v>15</v>
      </c>
      <c r="L10" s="12" t="s">
        <v>16</v>
      </c>
      <c r="M10" s="30" t="s">
        <v>26</v>
      </c>
      <c r="N10" s="17" t="s">
        <v>25</v>
      </c>
      <c r="O10" s="19" t="s">
        <v>27</v>
      </c>
      <c r="P10" s="19" t="s">
        <v>28</v>
      </c>
      <c r="Q10" s="31" t="s">
        <v>33</v>
      </c>
      <c r="R10" s="17" t="s">
        <v>24</v>
      </c>
      <c r="S10" s="20" t="s">
        <v>23</v>
      </c>
    </row>
    <row r="11" spans="1:19" s="23" customFormat="1" x14ac:dyDescent="0.25">
      <c r="A11" s="9" t="s">
        <v>17</v>
      </c>
      <c r="B11" s="9">
        <v>901535278</v>
      </c>
      <c r="C11" s="9" t="s">
        <v>18</v>
      </c>
      <c r="D11" s="9" t="s">
        <v>19</v>
      </c>
      <c r="E11" s="9">
        <v>2097</v>
      </c>
      <c r="F11" s="9" t="str">
        <f>CONCATENATE(D11,"",E11)</f>
        <v>FE2097</v>
      </c>
      <c r="G11" s="9">
        <v>2025</v>
      </c>
      <c r="H11" s="10">
        <v>111650</v>
      </c>
      <c r="I11" s="13" t="s">
        <v>21</v>
      </c>
      <c r="J11" s="14">
        <v>45766</v>
      </c>
      <c r="K11" s="14">
        <v>45780</v>
      </c>
      <c r="L11" s="10">
        <v>111650</v>
      </c>
      <c r="M11" s="28">
        <v>2</v>
      </c>
      <c r="N11" s="8" t="s">
        <v>32</v>
      </c>
      <c r="O11" s="10">
        <v>107742</v>
      </c>
      <c r="P11" s="10">
        <v>3908</v>
      </c>
      <c r="Q11" s="10">
        <v>111650</v>
      </c>
      <c r="R11" s="13" t="s">
        <v>36</v>
      </c>
      <c r="S11" s="22">
        <v>45841</v>
      </c>
    </row>
    <row r="12" spans="1:19" s="23" customFormat="1" x14ac:dyDescent="0.25">
      <c r="A12" s="9" t="s">
        <v>17</v>
      </c>
      <c r="B12" s="9">
        <v>901535278</v>
      </c>
      <c r="C12" s="9" t="s">
        <v>18</v>
      </c>
      <c r="D12" s="9" t="s">
        <v>19</v>
      </c>
      <c r="E12" s="9">
        <v>2106</v>
      </c>
      <c r="F12" s="9" t="str">
        <f>CONCATENATE(D12,"",E12)</f>
        <v>FE2106</v>
      </c>
      <c r="G12" s="9">
        <v>2025</v>
      </c>
      <c r="H12" s="10">
        <v>2400000</v>
      </c>
      <c r="I12" s="13" t="s">
        <v>21</v>
      </c>
      <c r="J12" s="14">
        <v>45766</v>
      </c>
      <c r="K12" s="14">
        <v>45780</v>
      </c>
      <c r="L12" s="10">
        <v>2400000</v>
      </c>
      <c r="M12" s="28">
        <v>2</v>
      </c>
      <c r="N12" s="8" t="s">
        <v>32</v>
      </c>
      <c r="O12" s="10">
        <v>2316000</v>
      </c>
      <c r="P12" s="10">
        <v>84000.000000000015</v>
      </c>
      <c r="Q12" s="10">
        <v>2400000</v>
      </c>
      <c r="R12" s="13" t="s">
        <v>36</v>
      </c>
      <c r="S12" s="22">
        <v>45841</v>
      </c>
    </row>
    <row r="13" spans="1:19" s="23" customFormat="1" x14ac:dyDescent="0.25">
      <c r="A13" s="9" t="s">
        <v>17</v>
      </c>
      <c r="B13" s="9">
        <v>901535278</v>
      </c>
      <c r="C13" s="9" t="s">
        <v>18</v>
      </c>
      <c r="D13" s="9" t="s">
        <v>19</v>
      </c>
      <c r="E13" s="9">
        <v>2141</v>
      </c>
      <c r="F13" s="9" t="str">
        <f>CONCATENATE(D13,"",E13)</f>
        <v>FE2141</v>
      </c>
      <c r="G13" s="9">
        <v>2025</v>
      </c>
      <c r="H13" s="10">
        <v>111650</v>
      </c>
      <c r="I13" s="13" t="s">
        <v>21</v>
      </c>
      <c r="J13" s="14">
        <v>45776</v>
      </c>
      <c r="K13" s="14">
        <v>45780</v>
      </c>
      <c r="L13" s="10">
        <v>111650</v>
      </c>
      <c r="M13" s="28">
        <v>2</v>
      </c>
      <c r="N13" s="8" t="s">
        <v>32</v>
      </c>
      <c r="O13" s="10">
        <v>107742</v>
      </c>
      <c r="P13" s="10">
        <v>3908</v>
      </c>
      <c r="Q13" s="10">
        <v>111650</v>
      </c>
      <c r="R13" s="13" t="s">
        <v>36</v>
      </c>
      <c r="S13" s="22">
        <v>45841</v>
      </c>
    </row>
    <row r="14" spans="1:19" s="23" customFormat="1" x14ac:dyDescent="0.25">
      <c r="A14" s="9" t="s">
        <v>17</v>
      </c>
      <c r="B14" s="9">
        <v>901535278</v>
      </c>
      <c r="C14" s="9" t="s">
        <v>18</v>
      </c>
      <c r="D14" s="9" t="s">
        <v>19</v>
      </c>
      <c r="E14" s="9">
        <v>2159</v>
      </c>
      <c r="F14" s="9" t="str">
        <f>CONCATENATE(D14,"",E14)</f>
        <v>FE2159</v>
      </c>
      <c r="G14" s="9">
        <v>2025</v>
      </c>
      <c r="H14" s="10">
        <v>1218000</v>
      </c>
      <c r="I14" s="13" t="s">
        <v>20</v>
      </c>
      <c r="J14" s="14">
        <v>45796</v>
      </c>
      <c r="K14" s="14">
        <v>45812</v>
      </c>
      <c r="L14" s="10">
        <v>1218000</v>
      </c>
      <c r="M14" s="28">
        <v>1</v>
      </c>
      <c r="N14" s="8" t="s">
        <v>32</v>
      </c>
      <c r="O14" s="10">
        <v>1175370</v>
      </c>
      <c r="P14" s="10">
        <v>42630.000000000007</v>
      </c>
      <c r="Q14" s="10">
        <v>1218000</v>
      </c>
      <c r="R14" s="13" t="s">
        <v>37</v>
      </c>
      <c r="S14" s="22">
        <v>45846</v>
      </c>
    </row>
    <row r="15" spans="1:19" s="23" customFormat="1" x14ac:dyDescent="0.25">
      <c r="A15" s="9" t="s">
        <v>17</v>
      </c>
      <c r="B15" s="9">
        <v>901535278</v>
      </c>
      <c r="C15" s="9" t="s">
        <v>18</v>
      </c>
      <c r="D15" s="9" t="s">
        <v>19</v>
      </c>
      <c r="E15" s="9">
        <v>2160</v>
      </c>
      <c r="F15" s="9" t="str">
        <f>CONCATENATE(D15,"",E15)</f>
        <v>FE2160</v>
      </c>
      <c r="G15" s="9">
        <v>2025</v>
      </c>
      <c r="H15" s="10">
        <v>2100000</v>
      </c>
      <c r="I15" s="13" t="s">
        <v>20</v>
      </c>
      <c r="J15" s="14">
        <v>45796</v>
      </c>
      <c r="K15" s="14">
        <v>45812</v>
      </c>
      <c r="L15" s="10">
        <v>2100000</v>
      </c>
      <c r="M15" s="28">
        <v>1</v>
      </c>
      <c r="N15" s="8" t="s">
        <v>32</v>
      </c>
      <c r="O15" s="10">
        <v>2026500</v>
      </c>
      <c r="P15" s="10">
        <v>73500</v>
      </c>
      <c r="Q15" s="10">
        <v>2100000</v>
      </c>
      <c r="R15" s="13" t="s">
        <v>37</v>
      </c>
      <c r="S15" s="22">
        <v>45846</v>
      </c>
    </row>
    <row r="16" spans="1:19" s="23" customFormat="1" x14ac:dyDescent="0.25">
      <c r="A16" s="9" t="s">
        <v>17</v>
      </c>
      <c r="B16" s="9">
        <v>901535278</v>
      </c>
      <c r="C16" s="9" t="s">
        <v>18</v>
      </c>
      <c r="D16" s="9" t="s">
        <v>19</v>
      </c>
      <c r="E16" s="9">
        <v>2161</v>
      </c>
      <c r="F16" s="9" t="str">
        <f>CONCATENATE(D16,"",E16)</f>
        <v>FE2161</v>
      </c>
      <c r="G16" s="9">
        <v>2025</v>
      </c>
      <c r="H16" s="10">
        <v>1800000</v>
      </c>
      <c r="I16" s="13" t="s">
        <v>20</v>
      </c>
      <c r="J16" s="14">
        <v>45796</v>
      </c>
      <c r="K16" s="14">
        <v>45812</v>
      </c>
      <c r="L16" s="10">
        <v>1800000</v>
      </c>
      <c r="M16" s="28">
        <v>1</v>
      </c>
      <c r="N16" s="8" t="s">
        <v>32</v>
      </c>
      <c r="O16" s="10">
        <v>1737000</v>
      </c>
      <c r="P16" s="10">
        <v>63000.000000000007</v>
      </c>
      <c r="Q16" s="10">
        <v>1800000</v>
      </c>
      <c r="R16" s="13" t="s">
        <v>37</v>
      </c>
      <c r="S16" s="22">
        <v>45846</v>
      </c>
    </row>
    <row r="17" spans="1:19" s="23" customFormat="1" x14ac:dyDescent="0.25">
      <c r="A17" s="9" t="s">
        <v>17</v>
      </c>
      <c r="B17" s="9">
        <v>901535278</v>
      </c>
      <c r="C17" s="9" t="s">
        <v>18</v>
      </c>
      <c r="D17" s="9" t="s">
        <v>19</v>
      </c>
      <c r="E17" s="9">
        <v>2162</v>
      </c>
      <c r="F17" s="9" t="str">
        <f>CONCATENATE(D17,"",E17)</f>
        <v>FE2162</v>
      </c>
      <c r="G17" s="9">
        <v>2025</v>
      </c>
      <c r="H17" s="10">
        <v>111650</v>
      </c>
      <c r="I17" s="13" t="s">
        <v>20</v>
      </c>
      <c r="J17" s="14">
        <v>45796</v>
      </c>
      <c r="K17" s="14">
        <v>45812</v>
      </c>
      <c r="L17" s="10">
        <v>111650</v>
      </c>
      <c r="M17" s="28">
        <v>1</v>
      </c>
      <c r="N17" s="8" t="s">
        <v>32</v>
      </c>
      <c r="O17" s="10">
        <v>107742</v>
      </c>
      <c r="P17" s="10">
        <v>3908</v>
      </c>
      <c r="Q17" s="10">
        <v>111650</v>
      </c>
      <c r="R17" s="13" t="s">
        <v>37</v>
      </c>
      <c r="S17" s="22">
        <v>45846</v>
      </c>
    </row>
    <row r="18" spans="1:19" s="23" customFormat="1" x14ac:dyDescent="0.25">
      <c r="A18" s="9" t="s">
        <v>17</v>
      </c>
      <c r="B18" s="9">
        <v>901535278</v>
      </c>
      <c r="C18" s="9" t="s">
        <v>18</v>
      </c>
      <c r="D18" s="9" t="s">
        <v>19</v>
      </c>
      <c r="E18" s="9">
        <v>2163</v>
      </c>
      <c r="F18" s="9" t="str">
        <f>CONCATENATE(D18,"",E18)</f>
        <v>FE2163</v>
      </c>
      <c r="G18" s="9">
        <v>2025</v>
      </c>
      <c r="H18" s="10">
        <v>1218000</v>
      </c>
      <c r="I18" s="13" t="s">
        <v>20</v>
      </c>
      <c r="J18" s="14">
        <v>45796</v>
      </c>
      <c r="K18" s="14">
        <v>45812</v>
      </c>
      <c r="L18" s="10">
        <v>1218000</v>
      </c>
      <c r="M18" s="28">
        <v>1</v>
      </c>
      <c r="N18" s="8" t="s">
        <v>32</v>
      </c>
      <c r="O18" s="10">
        <v>1175370</v>
      </c>
      <c r="P18" s="10">
        <v>42630.000000000007</v>
      </c>
      <c r="Q18" s="10">
        <v>1218000</v>
      </c>
      <c r="R18" s="13" t="s">
        <v>37</v>
      </c>
      <c r="S18" s="22">
        <v>45846</v>
      </c>
    </row>
    <row r="19" spans="1:19" s="23" customFormat="1" x14ac:dyDescent="0.25">
      <c r="A19" s="9" t="s">
        <v>17</v>
      </c>
      <c r="B19" s="9">
        <v>901535278</v>
      </c>
      <c r="C19" s="9" t="s">
        <v>18</v>
      </c>
      <c r="D19" s="9" t="s">
        <v>19</v>
      </c>
      <c r="E19" s="9">
        <v>2164</v>
      </c>
      <c r="F19" s="9" t="str">
        <f>CONCATENATE(D19,"",E19)</f>
        <v>FE2164</v>
      </c>
      <c r="G19" s="9">
        <v>2025</v>
      </c>
      <c r="H19" s="10">
        <v>1800000</v>
      </c>
      <c r="I19" s="13" t="s">
        <v>20</v>
      </c>
      <c r="J19" s="14">
        <v>45796</v>
      </c>
      <c r="K19" s="14">
        <v>45812</v>
      </c>
      <c r="L19" s="10">
        <v>1800000</v>
      </c>
      <c r="M19" s="28">
        <v>1</v>
      </c>
      <c r="N19" s="8" t="s">
        <v>32</v>
      </c>
      <c r="O19" s="10">
        <v>1737000</v>
      </c>
      <c r="P19" s="10">
        <v>63000.000000000007</v>
      </c>
      <c r="Q19" s="10">
        <v>1800000</v>
      </c>
      <c r="R19" s="13" t="s">
        <v>37</v>
      </c>
      <c r="S19" s="22">
        <v>45846</v>
      </c>
    </row>
    <row r="20" spans="1:19" s="23" customFormat="1" x14ac:dyDescent="0.25">
      <c r="A20" s="9" t="s">
        <v>17</v>
      </c>
      <c r="B20" s="9">
        <v>901535278</v>
      </c>
      <c r="C20" s="9" t="s">
        <v>18</v>
      </c>
      <c r="D20" s="9" t="s">
        <v>19</v>
      </c>
      <c r="E20" s="9">
        <v>2165</v>
      </c>
      <c r="F20" s="9" t="str">
        <f>CONCATENATE(D20,"",E20)</f>
        <v>FE2165</v>
      </c>
      <c r="G20" s="9">
        <v>2025</v>
      </c>
      <c r="H20" s="10">
        <v>1800000</v>
      </c>
      <c r="I20" s="13" t="s">
        <v>20</v>
      </c>
      <c r="J20" s="14">
        <v>45796</v>
      </c>
      <c r="K20" s="14">
        <v>45812</v>
      </c>
      <c r="L20" s="10">
        <v>1800000</v>
      </c>
      <c r="M20" s="28">
        <v>1</v>
      </c>
      <c r="N20" s="8" t="s">
        <v>32</v>
      </c>
      <c r="O20" s="10">
        <v>1737000</v>
      </c>
      <c r="P20" s="10">
        <v>63000.000000000007</v>
      </c>
      <c r="Q20" s="10">
        <v>1800000</v>
      </c>
      <c r="R20" s="13" t="s">
        <v>37</v>
      </c>
      <c r="S20" s="22">
        <v>45846</v>
      </c>
    </row>
    <row r="21" spans="1:19" s="23" customFormat="1" x14ac:dyDescent="0.25">
      <c r="A21" s="9" t="s">
        <v>17</v>
      </c>
      <c r="B21" s="9">
        <v>901535278</v>
      </c>
      <c r="C21" s="9" t="s">
        <v>18</v>
      </c>
      <c r="D21" s="9" t="s">
        <v>19</v>
      </c>
      <c r="E21" s="9">
        <v>2166</v>
      </c>
      <c r="F21" s="9" t="str">
        <f>CONCATENATE(D21,"",E21)</f>
        <v>FE2166</v>
      </c>
      <c r="G21" s="9">
        <v>2025</v>
      </c>
      <c r="H21" s="10">
        <v>1218000</v>
      </c>
      <c r="I21" s="13" t="s">
        <v>20</v>
      </c>
      <c r="J21" s="14">
        <v>45796</v>
      </c>
      <c r="K21" s="14">
        <v>45812</v>
      </c>
      <c r="L21" s="10">
        <v>1218000</v>
      </c>
      <c r="M21" s="28">
        <v>1</v>
      </c>
      <c r="N21" s="8" t="s">
        <v>32</v>
      </c>
      <c r="O21" s="10">
        <v>1175370</v>
      </c>
      <c r="P21" s="10">
        <v>42630.000000000007</v>
      </c>
      <c r="Q21" s="10">
        <v>1218000</v>
      </c>
      <c r="R21" s="13" t="s">
        <v>37</v>
      </c>
      <c r="S21" s="22">
        <v>45846</v>
      </c>
    </row>
    <row r="22" spans="1:19" s="23" customFormat="1" x14ac:dyDescent="0.25">
      <c r="A22" s="9" t="s">
        <v>17</v>
      </c>
      <c r="B22" s="9">
        <v>901535278</v>
      </c>
      <c r="C22" s="9" t="s">
        <v>18</v>
      </c>
      <c r="D22" s="9" t="s">
        <v>19</v>
      </c>
      <c r="E22" s="9">
        <v>2167</v>
      </c>
      <c r="F22" s="9" t="str">
        <f>CONCATENATE(D22,"",E22)</f>
        <v>FE2167</v>
      </c>
      <c r="G22" s="9">
        <v>2025</v>
      </c>
      <c r="H22" s="10">
        <v>1218000</v>
      </c>
      <c r="I22" s="13" t="s">
        <v>20</v>
      </c>
      <c r="J22" s="14">
        <v>45796</v>
      </c>
      <c r="K22" s="14">
        <v>45812</v>
      </c>
      <c r="L22" s="10">
        <v>1218000</v>
      </c>
      <c r="M22" s="28">
        <v>1</v>
      </c>
      <c r="N22" s="8" t="s">
        <v>32</v>
      </c>
      <c r="O22" s="10">
        <v>1175370</v>
      </c>
      <c r="P22" s="10">
        <v>42630.000000000007</v>
      </c>
      <c r="Q22" s="10">
        <v>1218000</v>
      </c>
      <c r="R22" s="13" t="s">
        <v>37</v>
      </c>
      <c r="S22" s="22">
        <v>45846</v>
      </c>
    </row>
    <row r="23" spans="1:19" s="23" customFormat="1" x14ac:dyDescent="0.25">
      <c r="A23" s="9" t="s">
        <v>17</v>
      </c>
      <c r="B23" s="9">
        <v>901535278</v>
      </c>
      <c r="C23" s="9" t="s">
        <v>18</v>
      </c>
      <c r="D23" s="9" t="s">
        <v>19</v>
      </c>
      <c r="E23" s="9">
        <v>2168</v>
      </c>
      <c r="F23" s="9" t="str">
        <f>CONCATENATE(D23,"",E23)</f>
        <v>FE2168</v>
      </c>
      <c r="G23" s="9">
        <v>2025</v>
      </c>
      <c r="H23" s="10">
        <v>55825</v>
      </c>
      <c r="I23" s="13" t="s">
        <v>20</v>
      </c>
      <c r="J23" s="14">
        <v>45796</v>
      </c>
      <c r="K23" s="14">
        <v>45812</v>
      </c>
      <c r="L23" s="10">
        <v>55825</v>
      </c>
      <c r="M23" s="28">
        <v>1</v>
      </c>
      <c r="N23" s="8" t="s">
        <v>32</v>
      </c>
      <c r="O23" s="10">
        <v>53871</v>
      </c>
      <c r="P23" s="10">
        <v>1954</v>
      </c>
      <c r="Q23" s="10">
        <v>55825</v>
      </c>
      <c r="R23" s="13" t="s">
        <v>37</v>
      </c>
      <c r="S23" s="22">
        <v>45846</v>
      </c>
    </row>
    <row r="24" spans="1:19" s="23" customFormat="1" x14ac:dyDescent="0.25">
      <c r="A24" s="9" t="s">
        <v>17</v>
      </c>
      <c r="B24" s="9">
        <v>901535278</v>
      </c>
      <c r="C24" s="9" t="s">
        <v>18</v>
      </c>
      <c r="D24" s="9" t="s">
        <v>19</v>
      </c>
      <c r="E24" s="9">
        <v>2169</v>
      </c>
      <c r="F24" s="9" t="str">
        <f>CONCATENATE(D24,"",E24)</f>
        <v>FE2169</v>
      </c>
      <c r="G24" s="9">
        <v>2025</v>
      </c>
      <c r="H24" s="10">
        <v>1218000</v>
      </c>
      <c r="I24" s="13" t="s">
        <v>20</v>
      </c>
      <c r="J24" s="14">
        <v>45796</v>
      </c>
      <c r="K24" s="14">
        <v>45812</v>
      </c>
      <c r="L24" s="10">
        <v>1218000</v>
      </c>
      <c r="M24" s="28">
        <v>1</v>
      </c>
      <c r="N24" s="8" t="s">
        <v>32</v>
      </c>
      <c r="O24" s="10">
        <v>1175370</v>
      </c>
      <c r="P24" s="10">
        <v>42630.000000000007</v>
      </c>
      <c r="Q24" s="10">
        <v>1218000</v>
      </c>
      <c r="R24" s="13" t="s">
        <v>37</v>
      </c>
      <c r="S24" s="22">
        <v>45846</v>
      </c>
    </row>
    <row r="25" spans="1:19" s="23" customFormat="1" x14ac:dyDescent="0.25">
      <c r="A25" s="9" t="s">
        <v>17</v>
      </c>
      <c r="B25" s="9">
        <v>901535278</v>
      </c>
      <c r="C25" s="9" t="s">
        <v>18</v>
      </c>
      <c r="D25" s="9" t="s">
        <v>19</v>
      </c>
      <c r="E25" s="9">
        <v>2170</v>
      </c>
      <c r="F25" s="9" t="str">
        <f>CONCATENATE(D25,"",E25)</f>
        <v>FE2170</v>
      </c>
      <c r="G25" s="9">
        <v>2025</v>
      </c>
      <c r="H25" s="10">
        <v>1218000</v>
      </c>
      <c r="I25" s="13" t="s">
        <v>20</v>
      </c>
      <c r="J25" s="14">
        <v>45796</v>
      </c>
      <c r="K25" s="14">
        <v>45812</v>
      </c>
      <c r="L25" s="10">
        <v>1218000</v>
      </c>
      <c r="M25" s="28">
        <v>1</v>
      </c>
      <c r="N25" s="8" t="s">
        <v>32</v>
      </c>
      <c r="O25" s="10">
        <v>1175370</v>
      </c>
      <c r="P25" s="10">
        <v>42630.000000000007</v>
      </c>
      <c r="Q25" s="10">
        <v>1218000</v>
      </c>
      <c r="R25" s="13" t="s">
        <v>37</v>
      </c>
      <c r="S25" s="22">
        <v>45846</v>
      </c>
    </row>
    <row r="26" spans="1:19" s="23" customFormat="1" x14ac:dyDescent="0.25">
      <c r="A26" s="9" t="s">
        <v>17</v>
      </c>
      <c r="B26" s="9">
        <v>901535278</v>
      </c>
      <c r="C26" s="9" t="s">
        <v>18</v>
      </c>
      <c r="D26" s="9" t="s">
        <v>19</v>
      </c>
      <c r="E26" s="9">
        <v>2171</v>
      </c>
      <c r="F26" s="9" t="str">
        <f>CONCATENATE(D26,"",E26)</f>
        <v>FE2171</v>
      </c>
      <c r="G26" s="9">
        <v>2025</v>
      </c>
      <c r="H26" s="10">
        <v>2200000</v>
      </c>
      <c r="I26" s="13" t="s">
        <v>20</v>
      </c>
      <c r="J26" s="14">
        <v>45796</v>
      </c>
      <c r="K26" s="14">
        <v>45812</v>
      </c>
      <c r="L26" s="10">
        <v>2200000</v>
      </c>
      <c r="M26" s="28">
        <v>1</v>
      </c>
      <c r="N26" s="8" t="s">
        <v>32</v>
      </c>
      <c r="O26" s="10">
        <v>2123000</v>
      </c>
      <c r="P26" s="10">
        <v>77000.000000000015</v>
      </c>
      <c r="Q26" s="10">
        <v>2200000</v>
      </c>
      <c r="R26" s="13" t="s">
        <v>37</v>
      </c>
      <c r="S26" s="22">
        <v>45846</v>
      </c>
    </row>
    <row r="27" spans="1:19" s="23" customFormat="1" x14ac:dyDescent="0.25">
      <c r="A27" s="9" t="s">
        <v>17</v>
      </c>
      <c r="B27" s="9">
        <v>901535278</v>
      </c>
      <c r="C27" s="9" t="s">
        <v>18</v>
      </c>
      <c r="D27" s="9" t="s">
        <v>19</v>
      </c>
      <c r="E27" s="9">
        <v>2172</v>
      </c>
      <c r="F27" s="9" t="str">
        <f>CONCATENATE(D27,"",E27)</f>
        <v>FE2172</v>
      </c>
      <c r="G27" s="9">
        <v>2025</v>
      </c>
      <c r="H27" s="10">
        <v>1218000</v>
      </c>
      <c r="I27" s="13" t="s">
        <v>20</v>
      </c>
      <c r="J27" s="14">
        <v>45796</v>
      </c>
      <c r="K27" s="14">
        <v>45812</v>
      </c>
      <c r="L27" s="10">
        <v>1218000</v>
      </c>
      <c r="M27" s="28">
        <v>1</v>
      </c>
      <c r="N27" s="8" t="s">
        <v>32</v>
      </c>
      <c r="O27" s="10">
        <v>1175370</v>
      </c>
      <c r="P27" s="10">
        <v>42630.000000000007</v>
      </c>
      <c r="Q27" s="10">
        <v>1218000</v>
      </c>
      <c r="R27" s="13" t="s">
        <v>37</v>
      </c>
      <c r="S27" s="22">
        <v>45846</v>
      </c>
    </row>
    <row r="28" spans="1:19" s="23" customFormat="1" x14ac:dyDescent="0.25">
      <c r="A28" s="9" t="s">
        <v>17</v>
      </c>
      <c r="B28" s="9">
        <v>901535278</v>
      </c>
      <c r="C28" s="9" t="s">
        <v>18</v>
      </c>
      <c r="D28" s="9" t="s">
        <v>19</v>
      </c>
      <c r="E28" s="9">
        <v>2173</v>
      </c>
      <c r="F28" s="9" t="str">
        <f>CONCATENATE(D28,"",E28)</f>
        <v>FE2173</v>
      </c>
      <c r="G28" s="9">
        <v>2025</v>
      </c>
      <c r="H28" s="10">
        <v>1800000</v>
      </c>
      <c r="I28" s="13" t="s">
        <v>20</v>
      </c>
      <c r="J28" s="14">
        <v>45796</v>
      </c>
      <c r="K28" s="14">
        <v>45812</v>
      </c>
      <c r="L28" s="10">
        <v>1800000</v>
      </c>
      <c r="M28" s="28">
        <v>1</v>
      </c>
      <c r="N28" s="8" t="s">
        <v>32</v>
      </c>
      <c r="O28" s="10">
        <v>1737000</v>
      </c>
      <c r="P28" s="10">
        <v>63000.000000000007</v>
      </c>
      <c r="Q28" s="10">
        <v>1800000</v>
      </c>
      <c r="R28" s="13" t="s">
        <v>37</v>
      </c>
      <c r="S28" s="22">
        <v>45846</v>
      </c>
    </row>
    <row r="29" spans="1:19" s="23" customFormat="1" x14ac:dyDescent="0.25">
      <c r="A29" s="9" t="s">
        <v>17</v>
      </c>
      <c r="B29" s="9">
        <v>901535278</v>
      </c>
      <c r="C29" s="9" t="s">
        <v>18</v>
      </c>
      <c r="D29" s="9" t="s">
        <v>19</v>
      </c>
      <c r="E29" s="9">
        <v>2174</v>
      </c>
      <c r="F29" s="9" t="str">
        <f>CONCATENATE(D29,"",E29)</f>
        <v>FE2174</v>
      </c>
      <c r="G29" s="9">
        <v>2025</v>
      </c>
      <c r="H29" s="10">
        <v>1218000</v>
      </c>
      <c r="I29" s="13" t="s">
        <v>20</v>
      </c>
      <c r="J29" s="14">
        <v>45796</v>
      </c>
      <c r="K29" s="14">
        <v>45812</v>
      </c>
      <c r="L29" s="10">
        <v>1218000</v>
      </c>
      <c r="M29" s="28">
        <v>1</v>
      </c>
      <c r="N29" s="8" t="s">
        <v>32</v>
      </c>
      <c r="O29" s="10">
        <v>1175370</v>
      </c>
      <c r="P29" s="10">
        <v>42630.000000000007</v>
      </c>
      <c r="Q29" s="10">
        <v>1218000</v>
      </c>
      <c r="R29" s="13" t="s">
        <v>37</v>
      </c>
      <c r="S29" s="22">
        <v>45846</v>
      </c>
    </row>
    <row r="30" spans="1:19" s="23" customFormat="1" x14ac:dyDescent="0.25">
      <c r="A30" s="9" t="s">
        <v>17</v>
      </c>
      <c r="B30" s="9">
        <v>901535278</v>
      </c>
      <c r="C30" s="9" t="s">
        <v>18</v>
      </c>
      <c r="D30" s="9" t="s">
        <v>19</v>
      </c>
      <c r="E30" s="9">
        <v>2175</v>
      </c>
      <c r="F30" s="9" t="str">
        <f>CONCATENATE(D30,"",E30)</f>
        <v>FE2175</v>
      </c>
      <c r="G30" s="9">
        <v>2025</v>
      </c>
      <c r="H30" s="10">
        <v>1800000</v>
      </c>
      <c r="I30" s="13" t="s">
        <v>20</v>
      </c>
      <c r="J30" s="14">
        <v>45796</v>
      </c>
      <c r="K30" s="14">
        <v>45812</v>
      </c>
      <c r="L30" s="10">
        <v>1800000</v>
      </c>
      <c r="M30" s="28">
        <v>1</v>
      </c>
      <c r="N30" s="8" t="s">
        <v>32</v>
      </c>
      <c r="O30" s="10">
        <v>1737000</v>
      </c>
      <c r="P30" s="10">
        <v>63000.000000000007</v>
      </c>
      <c r="Q30" s="10">
        <v>1800000</v>
      </c>
      <c r="R30" s="13" t="s">
        <v>37</v>
      </c>
      <c r="S30" s="22">
        <v>45846</v>
      </c>
    </row>
    <row r="31" spans="1:19" s="23" customFormat="1" x14ac:dyDescent="0.25">
      <c r="A31" s="9" t="s">
        <v>17</v>
      </c>
      <c r="B31" s="9">
        <v>901535278</v>
      </c>
      <c r="C31" s="9" t="s">
        <v>18</v>
      </c>
      <c r="D31" s="9" t="s">
        <v>19</v>
      </c>
      <c r="E31" s="9">
        <v>2176</v>
      </c>
      <c r="F31" s="9" t="str">
        <f>CONCATENATE(D31,"",E31)</f>
        <v>FE2176</v>
      </c>
      <c r="G31" s="9">
        <v>2025</v>
      </c>
      <c r="H31" s="10">
        <v>1800000</v>
      </c>
      <c r="I31" s="13" t="s">
        <v>20</v>
      </c>
      <c r="J31" s="14">
        <v>45796</v>
      </c>
      <c r="K31" s="14">
        <v>45812</v>
      </c>
      <c r="L31" s="10">
        <v>1800000</v>
      </c>
      <c r="M31" s="28">
        <v>1</v>
      </c>
      <c r="N31" s="8" t="s">
        <v>32</v>
      </c>
      <c r="O31" s="10">
        <v>1737000</v>
      </c>
      <c r="P31" s="10">
        <v>63000.000000000007</v>
      </c>
      <c r="Q31" s="10">
        <v>1800000</v>
      </c>
      <c r="R31" s="13" t="s">
        <v>37</v>
      </c>
      <c r="S31" s="22">
        <v>45846</v>
      </c>
    </row>
    <row r="32" spans="1:19" s="23" customFormat="1" x14ac:dyDescent="0.25">
      <c r="A32" s="9" t="s">
        <v>17</v>
      </c>
      <c r="B32" s="9">
        <v>901535278</v>
      </c>
      <c r="C32" s="9" t="s">
        <v>18</v>
      </c>
      <c r="D32" s="9" t="s">
        <v>19</v>
      </c>
      <c r="E32" s="9">
        <v>2177</v>
      </c>
      <c r="F32" s="9" t="str">
        <f>CONCATENATE(D32,"",E32)</f>
        <v>FE2177</v>
      </c>
      <c r="G32" s="9">
        <v>2025</v>
      </c>
      <c r="H32" s="10">
        <v>1800000</v>
      </c>
      <c r="I32" s="13" t="s">
        <v>20</v>
      </c>
      <c r="J32" s="14">
        <v>45796</v>
      </c>
      <c r="K32" s="14">
        <v>45812</v>
      </c>
      <c r="L32" s="10">
        <v>1800000</v>
      </c>
      <c r="M32" s="28">
        <v>1</v>
      </c>
      <c r="N32" s="8" t="s">
        <v>32</v>
      </c>
      <c r="O32" s="10">
        <v>1737000</v>
      </c>
      <c r="P32" s="10">
        <v>63000.000000000007</v>
      </c>
      <c r="Q32" s="10">
        <v>1800000</v>
      </c>
      <c r="R32" s="13" t="s">
        <v>37</v>
      </c>
      <c r="S32" s="22">
        <v>45846</v>
      </c>
    </row>
    <row r="33" spans="1:21" s="23" customFormat="1" x14ac:dyDescent="0.25">
      <c r="A33" s="9" t="s">
        <v>17</v>
      </c>
      <c r="B33" s="9">
        <v>901535278</v>
      </c>
      <c r="C33" s="9" t="s">
        <v>18</v>
      </c>
      <c r="D33" s="9" t="s">
        <v>19</v>
      </c>
      <c r="E33" s="9">
        <v>2178</v>
      </c>
      <c r="F33" s="9" t="str">
        <f>CONCATENATE(D33,"",E33)</f>
        <v>FE2178</v>
      </c>
      <c r="G33" s="9">
        <v>2025</v>
      </c>
      <c r="H33" s="10">
        <v>1218000</v>
      </c>
      <c r="I33" s="13" t="s">
        <v>20</v>
      </c>
      <c r="J33" s="14">
        <v>45796</v>
      </c>
      <c r="K33" s="14">
        <v>45812</v>
      </c>
      <c r="L33" s="10">
        <v>1218000</v>
      </c>
      <c r="M33" s="28">
        <v>1</v>
      </c>
      <c r="N33" s="8" t="s">
        <v>32</v>
      </c>
      <c r="O33" s="10">
        <v>1175370</v>
      </c>
      <c r="P33" s="10">
        <v>42630.000000000007</v>
      </c>
      <c r="Q33" s="10">
        <v>1218000</v>
      </c>
      <c r="R33" s="13" t="s">
        <v>37</v>
      </c>
      <c r="S33" s="22">
        <v>45846</v>
      </c>
    </row>
    <row r="34" spans="1:21" s="23" customFormat="1" x14ac:dyDescent="0.25">
      <c r="A34" s="9" t="s">
        <v>17</v>
      </c>
      <c r="B34" s="9">
        <v>901535278</v>
      </c>
      <c r="C34" s="9" t="s">
        <v>18</v>
      </c>
      <c r="D34" s="9" t="s">
        <v>19</v>
      </c>
      <c r="E34" s="9">
        <v>2179</v>
      </c>
      <c r="F34" s="9" t="str">
        <f>CONCATENATE(D34,"",E34)</f>
        <v>FE2179</v>
      </c>
      <c r="G34" s="9">
        <v>2025</v>
      </c>
      <c r="H34" s="10">
        <v>1218000</v>
      </c>
      <c r="I34" s="13" t="s">
        <v>20</v>
      </c>
      <c r="J34" s="14">
        <v>45796</v>
      </c>
      <c r="K34" s="14">
        <v>45812</v>
      </c>
      <c r="L34" s="10">
        <v>1218000</v>
      </c>
      <c r="M34" s="28">
        <v>1</v>
      </c>
      <c r="N34" s="8" t="s">
        <v>32</v>
      </c>
      <c r="O34" s="10">
        <v>1175370</v>
      </c>
      <c r="P34" s="10">
        <v>42630.000000000007</v>
      </c>
      <c r="Q34" s="10">
        <v>1218000</v>
      </c>
      <c r="R34" s="13" t="s">
        <v>37</v>
      </c>
      <c r="S34" s="22">
        <v>45846</v>
      </c>
    </row>
    <row r="35" spans="1:21" s="23" customFormat="1" x14ac:dyDescent="0.25">
      <c r="A35" s="9" t="s">
        <v>17</v>
      </c>
      <c r="B35" s="9">
        <v>901535278</v>
      </c>
      <c r="C35" s="9" t="s">
        <v>18</v>
      </c>
      <c r="D35" s="9" t="s">
        <v>19</v>
      </c>
      <c r="E35" s="9">
        <v>2180</v>
      </c>
      <c r="F35" s="9" t="str">
        <f>CONCATENATE(D35,"",E35)</f>
        <v>FE2180</v>
      </c>
      <c r="G35" s="9">
        <v>2025</v>
      </c>
      <c r="H35" s="10">
        <v>2400000</v>
      </c>
      <c r="I35" s="13" t="s">
        <v>20</v>
      </c>
      <c r="J35" s="14">
        <v>45796</v>
      </c>
      <c r="K35" s="14">
        <v>45812</v>
      </c>
      <c r="L35" s="10">
        <v>2400000</v>
      </c>
      <c r="M35" s="28">
        <v>1</v>
      </c>
      <c r="N35" s="8" t="s">
        <v>32</v>
      </c>
      <c r="O35" s="10">
        <v>2316000</v>
      </c>
      <c r="P35" s="10">
        <v>84000.000000000015</v>
      </c>
      <c r="Q35" s="10">
        <v>2400000</v>
      </c>
      <c r="R35" s="13" t="s">
        <v>37</v>
      </c>
      <c r="S35" s="22">
        <v>45846</v>
      </c>
    </row>
    <row r="36" spans="1:21" s="23" customFormat="1" x14ac:dyDescent="0.25">
      <c r="A36" s="9" t="s">
        <v>17</v>
      </c>
      <c r="B36" s="9">
        <v>901535278</v>
      </c>
      <c r="C36" s="9" t="s">
        <v>18</v>
      </c>
      <c r="D36" s="9" t="s">
        <v>19</v>
      </c>
      <c r="E36" s="9">
        <v>2181</v>
      </c>
      <c r="F36" s="9" t="str">
        <f>CONCATENATE(D36,"",E36)</f>
        <v>FE2181</v>
      </c>
      <c r="G36" s="9">
        <v>2025</v>
      </c>
      <c r="H36" s="10">
        <v>1218000</v>
      </c>
      <c r="I36" s="13" t="s">
        <v>20</v>
      </c>
      <c r="J36" s="14">
        <v>45796</v>
      </c>
      <c r="K36" s="14">
        <v>45812</v>
      </c>
      <c r="L36" s="10">
        <v>1218000</v>
      </c>
      <c r="M36" s="28">
        <v>1</v>
      </c>
      <c r="N36" s="8" t="s">
        <v>32</v>
      </c>
      <c r="O36" s="10">
        <v>1175370</v>
      </c>
      <c r="P36" s="10">
        <v>42630.000000000007</v>
      </c>
      <c r="Q36" s="10">
        <v>1218000</v>
      </c>
      <c r="R36" s="13" t="s">
        <v>37</v>
      </c>
      <c r="S36" s="22">
        <v>45846</v>
      </c>
    </row>
    <row r="37" spans="1:21" s="23" customFormat="1" x14ac:dyDescent="0.25">
      <c r="A37" s="9" t="s">
        <v>17</v>
      </c>
      <c r="B37" s="9">
        <v>901535278</v>
      </c>
      <c r="C37" s="9" t="s">
        <v>18</v>
      </c>
      <c r="D37" s="9" t="s">
        <v>19</v>
      </c>
      <c r="E37" s="9">
        <v>2182</v>
      </c>
      <c r="F37" s="9" t="str">
        <f>CONCATENATE(D37,"",E37)</f>
        <v>FE2182</v>
      </c>
      <c r="G37" s="9">
        <v>2025</v>
      </c>
      <c r="H37" s="10">
        <v>1218000</v>
      </c>
      <c r="I37" s="13" t="s">
        <v>20</v>
      </c>
      <c r="J37" s="14">
        <v>45796</v>
      </c>
      <c r="K37" s="14">
        <v>45812</v>
      </c>
      <c r="L37" s="10">
        <v>1218000</v>
      </c>
      <c r="M37" s="28">
        <v>1</v>
      </c>
      <c r="N37" s="8" t="s">
        <v>32</v>
      </c>
      <c r="O37" s="10">
        <v>1175370</v>
      </c>
      <c r="P37" s="10">
        <v>42630.000000000007</v>
      </c>
      <c r="Q37" s="10">
        <v>1218000</v>
      </c>
      <c r="R37" s="13" t="s">
        <v>37</v>
      </c>
      <c r="S37" s="22">
        <v>45846</v>
      </c>
    </row>
    <row r="38" spans="1:21" s="23" customFormat="1" x14ac:dyDescent="0.25">
      <c r="A38" s="9" t="s">
        <v>17</v>
      </c>
      <c r="B38" s="9">
        <v>901535278</v>
      </c>
      <c r="C38" s="9" t="s">
        <v>18</v>
      </c>
      <c r="D38" s="9" t="s">
        <v>19</v>
      </c>
      <c r="E38" s="9">
        <v>2183</v>
      </c>
      <c r="F38" s="9" t="str">
        <f>CONCATENATE(D38,"",E38)</f>
        <v>FE2183</v>
      </c>
      <c r="G38" s="9">
        <v>2025</v>
      </c>
      <c r="H38" s="10">
        <v>1800000</v>
      </c>
      <c r="I38" s="13" t="s">
        <v>20</v>
      </c>
      <c r="J38" s="14">
        <v>45796</v>
      </c>
      <c r="K38" s="14">
        <v>45812</v>
      </c>
      <c r="L38" s="10">
        <v>1800000</v>
      </c>
      <c r="M38" s="28">
        <v>1</v>
      </c>
      <c r="N38" s="8" t="s">
        <v>32</v>
      </c>
      <c r="O38" s="10">
        <v>1737000</v>
      </c>
      <c r="P38" s="10">
        <v>63000.000000000007</v>
      </c>
      <c r="Q38" s="10">
        <v>1800000</v>
      </c>
      <c r="R38" s="13" t="s">
        <v>37</v>
      </c>
      <c r="S38" s="22">
        <v>45846</v>
      </c>
    </row>
    <row r="39" spans="1:21" s="23" customFormat="1" x14ac:dyDescent="0.25">
      <c r="A39" s="9" t="s">
        <v>17</v>
      </c>
      <c r="B39" s="9">
        <v>901535278</v>
      </c>
      <c r="C39" s="9" t="s">
        <v>18</v>
      </c>
      <c r="D39" s="9" t="s">
        <v>19</v>
      </c>
      <c r="E39" s="9">
        <v>2184</v>
      </c>
      <c r="F39" s="9" t="str">
        <f>CONCATENATE(D39,"",E39)</f>
        <v>FE2184</v>
      </c>
      <c r="G39" s="9">
        <v>2025</v>
      </c>
      <c r="H39" s="10">
        <v>1800000</v>
      </c>
      <c r="I39" s="13" t="s">
        <v>20</v>
      </c>
      <c r="J39" s="14">
        <v>45796</v>
      </c>
      <c r="K39" s="14">
        <v>45812</v>
      </c>
      <c r="L39" s="10">
        <v>1800000</v>
      </c>
      <c r="M39" s="28">
        <v>1</v>
      </c>
      <c r="N39" s="8" t="s">
        <v>32</v>
      </c>
      <c r="O39" s="10">
        <v>1737000</v>
      </c>
      <c r="P39" s="10">
        <v>63000.000000000007</v>
      </c>
      <c r="Q39" s="10">
        <v>1800000</v>
      </c>
      <c r="R39" s="13" t="s">
        <v>37</v>
      </c>
      <c r="S39" s="22">
        <v>45846</v>
      </c>
    </row>
    <row r="40" spans="1:21" s="23" customFormat="1" x14ac:dyDescent="0.25">
      <c r="A40" s="9" t="s">
        <v>17</v>
      </c>
      <c r="B40" s="9">
        <v>901535278</v>
      </c>
      <c r="C40" s="9" t="s">
        <v>18</v>
      </c>
      <c r="D40" s="9" t="s">
        <v>19</v>
      </c>
      <c r="E40" s="9">
        <v>2185</v>
      </c>
      <c r="F40" s="9" t="str">
        <f>CONCATENATE(D40,"",E40)</f>
        <v>FE2185</v>
      </c>
      <c r="G40" s="9">
        <v>2025</v>
      </c>
      <c r="H40" s="10">
        <v>1218000</v>
      </c>
      <c r="I40" s="13" t="s">
        <v>20</v>
      </c>
      <c r="J40" s="14">
        <v>45796</v>
      </c>
      <c r="K40" s="14">
        <v>45812</v>
      </c>
      <c r="L40" s="10">
        <v>1218000</v>
      </c>
      <c r="M40" s="28">
        <v>1</v>
      </c>
      <c r="N40" s="8" t="s">
        <v>32</v>
      </c>
      <c r="O40" s="10">
        <v>1175370</v>
      </c>
      <c r="P40" s="10">
        <v>42630.000000000007</v>
      </c>
      <c r="Q40" s="10">
        <v>1218000</v>
      </c>
      <c r="R40" s="13" t="s">
        <v>37</v>
      </c>
      <c r="S40" s="22">
        <v>45846</v>
      </c>
    </row>
    <row r="41" spans="1:21" s="23" customFormat="1" x14ac:dyDescent="0.25">
      <c r="A41" s="9" t="s">
        <v>17</v>
      </c>
      <c r="B41" s="9">
        <v>901535278</v>
      </c>
      <c r="C41" s="9" t="s">
        <v>18</v>
      </c>
      <c r="D41" s="9" t="s">
        <v>19</v>
      </c>
      <c r="E41" s="9">
        <v>2186</v>
      </c>
      <c r="F41" s="9" t="str">
        <f>CONCATENATE(D41,"",E41)</f>
        <v>FE2186</v>
      </c>
      <c r="G41" s="9">
        <v>2025</v>
      </c>
      <c r="H41" s="10">
        <v>1800000</v>
      </c>
      <c r="I41" s="13" t="s">
        <v>20</v>
      </c>
      <c r="J41" s="14">
        <v>45796</v>
      </c>
      <c r="K41" s="14">
        <v>45812</v>
      </c>
      <c r="L41" s="10">
        <v>1800000</v>
      </c>
      <c r="M41" s="28">
        <v>1</v>
      </c>
      <c r="N41" s="8" t="s">
        <v>32</v>
      </c>
      <c r="O41" s="10">
        <v>1737000</v>
      </c>
      <c r="P41" s="10">
        <v>63000.000000000007</v>
      </c>
      <c r="Q41" s="10">
        <v>1800000</v>
      </c>
      <c r="R41" s="13" t="s">
        <v>37</v>
      </c>
      <c r="S41" s="22">
        <v>45846</v>
      </c>
    </row>
    <row r="42" spans="1:21" s="23" customFormat="1" ht="30" x14ac:dyDescent="0.25">
      <c r="A42" s="9" t="s">
        <v>17</v>
      </c>
      <c r="B42" s="9">
        <v>901535278</v>
      </c>
      <c r="C42" s="9" t="s">
        <v>18</v>
      </c>
      <c r="D42" s="9" t="s">
        <v>19</v>
      </c>
      <c r="E42" s="9">
        <v>2197</v>
      </c>
      <c r="F42" s="9" t="str">
        <f>CONCATENATE(D42,"",E42)</f>
        <v>FE2197</v>
      </c>
      <c r="G42" s="9">
        <v>2025</v>
      </c>
      <c r="H42" s="10">
        <v>6800000</v>
      </c>
      <c r="I42" s="13" t="s">
        <v>20</v>
      </c>
      <c r="J42" s="14">
        <v>45806</v>
      </c>
      <c r="K42" s="14">
        <v>45812</v>
      </c>
      <c r="L42" s="10">
        <v>6800000</v>
      </c>
      <c r="M42" s="28">
        <v>1</v>
      </c>
      <c r="N42" s="8" t="s">
        <v>32</v>
      </c>
      <c r="O42" s="10">
        <v>6562000</v>
      </c>
      <c r="P42" s="10">
        <v>238000</v>
      </c>
      <c r="Q42" s="10">
        <v>6800000</v>
      </c>
      <c r="R42" s="24" t="s">
        <v>30</v>
      </c>
      <c r="S42" s="25" t="s">
        <v>38</v>
      </c>
      <c r="U42" s="32"/>
    </row>
    <row r="43" spans="1:21" s="23" customFormat="1" x14ac:dyDescent="0.25">
      <c r="A43" s="9" t="s">
        <v>17</v>
      </c>
      <c r="B43" s="9">
        <v>901535278</v>
      </c>
      <c r="C43" s="9" t="s">
        <v>18</v>
      </c>
      <c r="D43" s="9" t="s">
        <v>19</v>
      </c>
      <c r="E43" s="9">
        <v>2091</v>
      </c>
      <c r="F43" s="9" t="str">
        <f>CONCATENATE(D43,"",E43)</f>
        <v>FE2091</v>
      </c>
      <c r="G43" s="9">
        <v>2025</v>
      </c>
      <c r="H43" s="10">
        <v>2550000</v>
      </c>
      <c r="I43" s="13" t="s">
        <v>20</v>
      </c>
      <c r="J43" s="14">
        <v>45751</v>
      </c>
      <c r="K43" s="14">
        <v>45780</v>
      </c>
      <c r="L43" s="10">
        <v>2550000</v>
      </c>
      <c r="M43" s="28">
        <v>1</v>
      </c>
      <c r="N43" s="8" t="s">
        <v>32</v>
      </c>
      <c r="O43" s="10">
        <v>2460750</v>
      </c>
      <c r="P43" s="10">
        <v>89250.000000000015</v>
      </c>
      <c r="Q43" s="10">
        <v>2550000</v>
      </c>
      <c r="R43" s="13" t="s">
        <v>35</v>
      </c>
      <c r="S43" s="22">
        <v>45905</v>
      </c>
    </row>
    <row r="44" spans="1:21" s="23" customFormat="1" x14ac:dyDescent="0.25">
      <c r="A44" s="9" t="s">
        <v>17</v>
      </c>
      <c r="B44" s="9">
        <v>901535278</v>
      </c>
      <c r="C44" s="9" t="s">
        <v>18</v>
      </c>
      <c r="D44" s="9" t="s">
        <v>19</v>
      </c>
      <c r="E44" s="9">
        <v>2096</v>
      </c>
      <c r="F44" s="9" t="str">
        <f>CONCATENATE(D44,"",E44)</f>
        <v>FE2096</v>
      </c>
      <c r="G44" s="9">
        <v>2025</v>
      </c>
      <c r="H44" s="10">
        <v>1800000</v>
      </c>
      <c r="I44" s="13" t="s">
        <v>20</v>
      </c>
      <c r="J44" s="14">
        <v>45766</v>
      </c>
      <c r="K44" s="14">
        <v>45780</v>
      </c>
      <c r="L44" s="10">
        <v>1800000</v>
      </c>
      <c r="M44" s="28">
        <v>1</v>
      </c>
      <c r="N44" s="8" t="s">
        <v>32</v>
      </c>
      <c r="O44" s="10">
        <v>1737000</v>
      </c>
      <c r="P44" s="10">
        <v>63000.000000000007</v>
      </c>
      <c r="Q44" s="10">
        <v>1800000</v>
      </c>
      <c r="R44" s="13" t="s">
        <v>35</v>
      </c>
      <c r="S44" s="22">
        <v>45905</v>
      </c>
    </row>
    <row r="45" spans="1:21" s="23" customFormat="1" x14ac:dyDescent="0.25">
      <c r="A45" s="9" t="s">
        <v>17</v>
      </c>
      <c r="B45" s="9">
        <v>901535278</v>
      </c>
      <c r="C45" s="9" t="s">
        <v>18</v>
      </c>
      <c r="D45" s="9" t="s">
        <v>19</v>
      </c>
      <c r="E45" s="9">
        <v>2098</v>
      </c>
      <c r="F45" s="9" t="str">
        <f>CONCATENATE(D45,"",E45)</f>
        <v>FE2098</v>
      </c>
      <c r="G45" s="9">
        <v>2025</v>
      </c>
      <c r="H45" s="10">
        <v>2550000</v>
      </c>
      <c r="I45" s="13" t="s">
        <v>20</v>
      </c>
      <c r="J45" s="14">
        <v>45766</v>
      </c>
      <c r="K45" s="14">
        <v>45780</v>
      </c>
      <c r="L45" s="10">
        <v>2550000</v>
      </c>
      <c r="M45" s="28">
        <v>1</v>
      </c>
      <c r="N45" s="8" t="s">
        <v>32</v>
      </c>
      <c r="O45" s="10">
        <v>2460750</v>
      </c>
      <c r="P45" s="10">
        <v>89250.000000000015</v>
      </c>
      <c r="Q45" s="10">
        <v>2550000</v>
      </c>
      <c r="R45" s="13" t="s">
        <v>35</v>
      </c>
      <c r="S45" s="22">
        <v>45905</v>
      </c>
    </row>
    <row r="46" spans="1:21" s="23" customFormat="1" x14ac:dyDescent="0.25">
      <c r="A46" s="9" t="s">
        <v>17</v>
      </c>
      <c r="B46" s="9">
        <v>901535278</v>
      </c>
      <c r="C46" s="9" t="s">
        <v>18</v>
      </c>
      <c r="D46" s="9" t="s">
        <v>19</v>
      </c>
      <c r="E46" s="9">
        <v>2099</v>
      </c>
      <c r="F46" s="9" t="str">
        <f>CONCATENATE(D46,"",E46)</f>
        <v>FE2099</v>
      </c>
      <c r="G46" s="9">
        <v>2025</v>
      </c>
      <c r="H46" s="10">
        <v>1800000</v>
      </c>
      <c r="I46" s="13" t="s">
        <v>20</v>
      </c>
      <c r="J46" s="14">
        <v>45766</v>
      </c>
      <c r="K46" s="14">
        <v>45780</v>
      </c>
      <c r="L46" s="10">
        <v>1800000</v>
      </c>
      <c r="M46" s="28">
        <v>1</v>
      </c>
      <c r="N46" s="8" t="s">
        <v>32</v>
      </c>
      <c r="O46" s="10">
        <v>1737000</v>
      </c>
      <c r="P46" s="10">
        <v>63000.000000000007</v>
      </c>
      <c r="Q46" s="10">
        <v>1800000</v>
      </c>
      <c r="R46" s="13" t="s">
        <v>35</v>
      </c>
      <c r="S46" s="22">
        <v>45905</v>
      </c>
    </row>
    <row r="47" spans="1:21" s="23" customFormat="1" x14ac:dyDescent="0.25">
      <c r="A47" s="9" t="s">
        <v>17</v>
      </c>
      <c r="B47" s="9">
        <v>901535278</v>
      </c>
      <c r="C47" s="9" t="s">
        <v>18</v>
      </c>
      <c r="D47" s="9" t="s">
        <v>19</v>
      </c>
      <c r="E47" s="9">
        <v>2100</v>
      </c>
      <c r="F47" s="9" t="str">
        <f>CONCATENATE(D47,"",E47)</f>
        <v>FE2100</v>
      </c>
      <c r="G47" s="9">
        <v>2025</v>
      </c>
      <c r="H47" s="10">
        <v>1800000</v>
      </c>
      <c r="I47" s="13" t="s">
        <v>20</v>
      </c>
      <c r="J47" s="14">
        <v>45766</v>
      </c>
      <c r="K47" s="14">
        <v>45780</v>
      </c>
      <c r="L47" s="10">
        <v>1800000</v>
      </c>
      <c r="M47" s="28">
        <v>1</v>
      </c>
      <c r="N47" s="8" t="s">
        <v>32</v>
      </c>
      <c r="O47" s="10">
        <v>1737000</v>
      </c>
      <c r="P47" s="10">
        <v>63000.000000000007</v>
      </c>
      <c r="Q47" s="10">
        <v>1800000</v>
      </c>
      <c r="R47" s="13" t="s">
        <v>35</v>
      </c>
      <c r="S47" s="22">
        <v>45905</v>
      </c>
    </row>
    <row r="48" spans="1:21" s="23" customFormat="1" x14ac:dyDescent="0.25">
      <c r="A48" s="9" t="s">
        <v>17</v>
      </c>
      <c r="B48" s="9">
        <v>901535278</v>
      </c>
      <c r="C48" s="9" t="s">
        <v>18</v>
      </c>
      <c r="D48" s="9" t="s">
        <v>19</v>
      </c>
      <c r="E48" s="9">
        <v>2101</v>
      </c>
      <c r="F48" s="9" t="str">
        <f>CONCATENATE(D48,"",E48)</f>
        <v>FE2101</v>
      </c>
      <c r="G48" s="9">
        <v>2025</v>
      </c>
      <c r="H48" s="10">
        <v>1800000</v>
      </c>
      <c r="I48" s="13" t="s">
        <v>20</v>
      </c>
      <c r="J48" s="14">
        <v>45766</v>
      </c>
      <c r="K48" s="14">
        <v>45780</v>
      </c>
      <c r="L48" s="10">
        <v>1800000</v>
      </c>
      <c r="M48" s="28">
        <v>1</v>
      </c>
      <c r="N48" s="8" t="s">
        <v>32</v>
      </c>
      <c r="O48" s="10">
        <v>1737000</v>
      </c>
      <c r="P48" s="10">
        <v>63000.000000000007</v>
      </c>
      <c r="Q48" s="10">
        <v>1800000</v>
      </c>
      <c r="R48" s="13" t="s">
        <v>35</v>
      </c>
      <c r="S48" s="22">
        <v>45905</v>
      </c>
    </row>
    <row r="49" spans="1:19" s="23" customFormat="1" x14ac:dyDescent="0.25">
      <c r="A49" s="9" t="s">
        <v>17</v>
      </c>
      <c r="B49" s="9">
        <v>901535278</v>
      </c>
      <c r="C49" s="9" t="s">
        <v>18</v>
      </c>
      <c r="D49" s="9" t="s">
        <v>19</v>
      </c>
      <c r="E49" s="9">
        <v>2102</v>
      </c>
      <c r="F49" s="9" t="str">
        <f>CONCATENATE(D49,"",E49)</f>
        <v>FE2102</v>
      </c>
      <c r="G49" s="9">
        <v>2025</v>
      </c>
      <c r="H49" s="10">
        <v>1800000</v>
      </c>
      <c r="I49" s="13" t="s">
        <v>20</v>
      </c>
      <c r="J49" s="14">
        <v>45766</v>
      </c>
      <c r="K49" s="14">
        <v>45780</v>
      </c>
      <c r="L49" s="10">
        <v>1800000</v>
      </c>
      <c r="M49" s="28">
        <v>1</v>
      </c>
      <c r="N49" s="8" t="s">
        <v>32</v>
      </c>
      <c r="O49" s="10">
        <v>1737000</v>
      </c>
      <c r="P49" s="10">
        <v>63000.000000000007</v>
      </c>
      <c r="Q49" s="10">
        <v>1800000</v>
      </c>
      <c r="R49" s="13" t="s">
        <v>35</v>
      </c>
      <c r="S49" s="22">
        <v>45905</v>
      </c>
    </row>
    <row r="50" spans="1:19" s="23" customFormat="1" x14ac:dyDescent="0.25">
      <c r="A50" s="9" t="s">
        <v>17</v>
      </c>
      <c r="B50" s="9">
        <v>901535278</v>
      </c>
      <c r="C50" s="9" t="s">
        <v>18</v>
      </c>
      <c r="D50" s="9" t="s">
        <v>19</v>
      </c>
      <c r="E50" s="9">
        <v>2103</v>
      </c>
      <c r="F50" s="9" t="str">
        <f>CONCATENATE(D50,"",E50)</f>
        <v>FE2103</v>
      </c>
      <c r="G50" s="9">
        <v>2025</v>
      </c>
      <c r="H50" s="10">
        <v>1218000</v>
      </c>
      <c r="I50" s="13" t="s">
        <v>20</v>
      </c>
      <c r="J50" s="14">
        <v>45766</v>
      </c>
      <c r="K50" s="14">
        <v>45780</v>
      </c>
      <c r="L50" s="10">
        <v>1218000</v>
      </c>
      <c r="M50" s="28">
        <v>1</v>
      </c>
      <c r="N50" s="8" t="s">
        <v>32</v>
      </c>
      <c r="O50" s="10">
        <v>1175370</v>
      </c>
      <c r="P50" s="10">
        <v>42630.000000000007</v>
      </c>
      <c r="Q50" s="10">
        <v>1218000</v>
      </c>
      <c r="R50" s="13" t="s">
        <v>35</v>
      </c>
      <c r="S50" s="22">
        <v>45905</v>
      </c>
    </row>
    <row r="51" spans="1:19" s="23" customFormat="1" x14ac:dyDescent="0.25">
      <c r="A51" s="9" t="s">
        <v>17</v>
      </c>
      <c r="B51" s="9">
        <v>901535278</v>
      </c>
      <c r="C51" s="9" t="s">
        <v>18</v>
      </c>
      <c r="D51" s="9" t="s">
        <v>19</v>
      </c>
      <c r="E51" s="9">
        <v>2104</v>
      </c>
      <c r="F51" s="9" t="str">
        <f>CONCATENATE(D51,"",E51)</f>
        <v>FE2104</v>
      </c>
      <c r="G51" s="9">
        <v>2025</v>
      </c>
      <c r="H51" s="10">
        <v>1800000</v>
      </c>
      <c r="I51" s="13" t="s">
        <v>20</v>
      </c>
      <c r="J51" s="14">
        <v>45766</v>
      </c>
      <c r="K51" s="14">
        <v>45780</v>
      </c>
      <c r="L51" s="10">
        <v>1800000</v>
      </c>
      <c r="M51" s="28">
        <v>1</v>
      </c>
      <c r="N51" s="8" t="s">
        <v>32</v>
      </c>
      <c r="O51" s="10">
        <v>1737000</v>
      </c>
      <c r="P51" s="10">
        <v>63000.000000000007</v>
      </c>
      <c r="Q51" s="10">
        <v>1800000</v>
      </c>
      <c r="R51" s="13" t="s">
        <v>35</v>
      </c>
      <c r="S51" s="22">
        <v>45905</v>
      </c>
    </row>
    <row r="52" spans="1:19" s="23" customFormat="1" x14ac:dyDescent="0.25">
      <c r="A52" s="9" t="s">
        <v>17</v>
      </c>
      <c r="B52" s="9">
        <v>901535278</v>
      </c>
      <c r="C52" s="9" t="s">
        <v>18</v>
      </c>
      <c r="D52" s="9" t="s">
        <v>19</v>
      </c>
      <c r="E52" s="9">
        <v>2105</v>
      </c>
      <c r="F52" s="9" t="str">
        <f>CONCATENATE(D52,"",E52)</f>
        <v>FE2105</v>
      </c>
      <c r="G52" s="9">
        <v>2025</v>
      </c>
      <c r="H52" s="10">
        <v>1800000</v>
      </c>
      <c r="I52" s="13" t="s">
        <v>20</v>
      </c>
      <c r="J52" s="14">
        <v>45766</v>
      </c>
      <c r="K52" s="14">
        <v>45780</v>
      </c>
      <c r="L52" s="10">
        <v>1800000</v>
      </c>
      <c r="M52" s="28">
        <v>1</v>
      </c>
      <c r="N52" s="8" t="s">
        <v>32</v>
      </c>
      <c r="O52" s="10">
        <v>1737000</v>
      </c>
      <c r="P52" s="10">
        <v>63000.000000000007</v>
      </c>
      <c r="Q52" s="10">
        <v>1800000</v>
      </c>
      <c r="R52" s="13" t="s">
        <v>35</v>
      </c>
      <c r="S52" s="22">
        <v>45905</v>
      </c>
    </row>
    <row r="53" spans="1:19" s="23" customFormat="1" x14ac:dyDescent="0.25">
      <c r="A53" s="9" t="s">
        <v>17</v>
      </c>
      <c r="B53" s="9">
        <v>901535278</v>
      </c>
      <c r="C53" s="9" t="s">
        <v>18</v>
      </c>
      <c r="D53" s="9" t="s">
        <v>19</v>
      </c>
      <c r="E53" s="9">
        <v>2107</v>
      </c>
      <c r="F53" s="9" t="str">
        <f>CONCATENATE(D53,"",E53)</f>
        <v>FE2107</v>
      </c>
      <c r="G53" s="9">
        <v>2025</v>
      </c>
      <c r="H53" s="10">
        <v>1800000</v>
      </c>
      <c r="I53" s="13" t="s">
        <v>20</v>
      </c>
      <c r="J53" s="14">
        <v>45766</v>
      </c>
      <c r="K53" s="14">
        <v>45780</v>
      </c>
      <c r="L53" s="10">
        <v>1800000</v>
      </c>
      <c r="M53" s="28">
        <v>1</v>
      </c>
      <c r="N53" s="8" t="s">
        <v>32</v>
      </c>
      <c r="O53" s="10">
        <v>1737000</v>
      </c>
      <c r="P53" s="10">
        <v>63000.000000000007</v>
      </c>
      <c r="Q53" s="10">
        <v>1800000</v>
      </c>
      <c r="R53" s="13" t="s">
        <v>35</v>
      </c>
      <c r="S53" s="22">
        <v>45905</v>
      </c>
    </row>
    <row r="54" spans="1:19" s="23" customFormat="1" x14ac:dyDescent="0.25">
      <c r="A54" s="9" t="s">
        <v>17</v>
      </c>
      <c r="B54" s="9">
        <v>901535278</v>
      </c>
      <c r="C54" s="9" t="s">
        <v>18</v>
      </c>
      <c r="D54" s="9" t="s">
        <v>19</v>
      </c>
      <c r="E54" s="9">
        <v>2108</v>
      </c>
      <c r="F54" s="9" t="str">
        <f>CONCATENATE(D54,"",E54)</f>
        <v>FE2108</v>
      </c>
      <c r="G54" s="9">
        <v>2025</v>
      </c>
      <c r="H54" s="10">
        <v>1218000</v>
      </c>
      <c r="I54" s="13" t="s">
        <v>20</v>
      </c>
      <c r="J54" s="14">
        <v>45766</v>
      </c>
      <c r="K54" s="14">
        <v>45780</v>
      </c>
      <c r="L54" s="10">
        <v>1218000</v>
      </c>
      <c r="M54" s="28">
        <v>1</v>
      </c>
      <c r="N54" s="8" t="s">
        <v>32</v>
      </c>
      <c r="O54" s="10">
        <v>1175370</v>
      </c>
      <c r="P54" s="10">
        <v>42630.000000000007</v>
      </c>
      <c r="Q54" s="10">
        <v>1218000</v>
      </c>
      <c r="R54" s="13" t="s">
        <v>35</v>
      </c>
      <c r="S54" s="22">
        <v>45905</v>
      </c>
    </row>
    <row r="55" spans="1:19" s="23" customFormat="1" x14ac:dyDescent="0.25">
      <c r="A55" s="9" t="s">
        <v>17</v>
      </c>
      <c r="B55" s="9">
        <v>901535278</v>
      </c>
      <c r="C55" s="9" t="s">
        <v>18</v>
      </c>
      <c r="D55" s="9" t="s">
        <v>19</v>
      </c>
      <c r="E55" s="9">
        <v>2109</v>
      </c>
      <c r="F55" s="9" t="str">
        <f>CONCATENATE(D55,"",E55)</f>
        <v>FE2109</v>
      </c>
      <c r="G55" s="9">
        <v>2025</v>
      </c>
      <c r="H55" s="10">
        <v>1218000</v>
      </c>
      <c r="I55" s="13" t="s">
        <v>20</v>
      </c>
      <c r="J55" s="14">
        <v>45766</v>
      </c>
      <c r="K55" s="14">
        <v>45780</v>
      </c>
      <c r="L55" s="10">
        <v>1218000</v>
      </c>
      <c r="M55" s="28">
        <v>1</v>
      </c>
      <c r="N55" s="8" t="s">
        <v>32</v>
      </c>
      <c r="O55" s="10">
        <v>1175370</v>
      </c>
      <c r="P55" s="10">
        <v>42630.000000000007</v>
      </c>
      <c r="Q55" s="10">
        <v>1218000</v>
      </c>
      <c r="R55" s="13" t="s">
        <v>35</v>
      </c>
      <c r="S55" s="22">
        <v>45905</v>
      </c>
    </row>
    <row r="56" spans="1:19" s="23" customFormat="1" x14ac:dyDescent="0.25">
      <c r="A56" s="9" t="s">
        <v>17</v>
      </c>
      <c r="B56" s="9">
        <v>901535278</v>
      </c>
      <c r="C56" s="9" t="s">
        <v>18</v>
      </c>
      <c r="D56" s="9" t="s">
        <v>19</v>
      </c>
      <c r="E56" s="9">
        <v>2110</v>
      </c>
      <c r="F56" s="9" t="str">
        <f>CONCATENATE(D56,"",E56)</f>
        <v>FE2110</v>
      </c>
      <c r="G56" s="9">
        <v>2025</v>
      </c>
      <c r="H56" s="10">
        <v>1218000</v>
      </c>
      <c r="I56" s="13" t="s">
        <v>20</v>
      </c>
      <c r="J56" s="14">
        <v>45766</v>
      </c>
      <c r="K56" s="14">
        <v>45780</v>
      </c>
      <c r="L56" s="10">
        <v>1218000</v>
      </c>
      <c r="M56" s="28">
        <v>1</v>
      </c>
      <c r="N56" s="8" t="s">
        <v>32</v>
      </c>
      <c r="O56" s="10">
        <v>1175370</v>
      </c>
      <c r="P56" s="10">
        <v>42630.000000000007</v>
      </c>
      <c r="Q56" s="10">
        <v>1218000</v>
      </c>
      <c r="R56" s="13" t="s">
        <v>35</v>
      </c>
      <c r="S56" s="22">
        <v>45905</v>
      </c>
    </row>
    <row r="57" spans="1:19" s="23" customFormat="1" x14ac:dyDescent="0.25">
      <c r="A57" s="9" t="s">
        <v>17</v>
      </c>
      <c r="B57" s="9">
        <v>901535278</v>
      </c>
      <c r="C57" s="9" t="s">
        <v>18</v>
      </c>
      <c r="D57" s="9" t="s">
        <v>19</v>
      </c>
      <c r="E57" s="9">
        <v>2111</v>
      </c>
      <c r="F57" s="9" t="str">
        <f>CONCATENATE(D57,"",E57)</f>
        <v>FE2111</v>
      </c>
      <c r="G57" s="9">
        <v>2025</v>
      </c>
      <c r="H57" s="10">
        <v>2200000</v>
      </c>
      <c r="I57" s="13" t="s">
        <v>20</v>
      </c>
      <c r="J57" s="14">
        <v>45766</v>
      </c>
      <c r="K57" s="14">
        <v>45780</v>
      </c>
      <c r="L57" s="10">
        <v>2200000</v>
      </c>
      <c r="M57" s="28">
        <v>1</v>
      </c>
      <c r="N57" s="8" t="s">
        <v>32</v>
      </c>
      <c r="O57" s="10">
        <v>2123000</v>
      </c>
      <c r="P57" s="10">
        <v>77000.000000000015</v>
      </c>
      <c r="Q57" s="10">
        <v>2200000</v>
      </c>
      <c r="R57" s="13" t="s">
        <v>35</v>
      </c>
      <c r="S57" s="22">
        <v>45905</v>
      </c>
    </row>
    <row r="58" spans="1:19" s="23" customFormat="1" x14ac:dyDescent="0.25">
      <c r="A58" s="9" t="s">
        <v>17</v>
      </c>
      <c r="B58" s="9">
        <v>901535278</v>
      </c>
      <c r="C58" s="9" t="s">
        <v>18</v>
      </c>
      <c r="D58" s="9" t="s">
        <v>19</v>
      </c>
      <c r="E58" s="9">
        <v>2112</v>
      </c>
      <c r="F58" s="9" t="str">
        <f>CONCATENATE(D58,"",E58)</f>
        <v>FE2112</v>
      </c>
      <c r="G58" s="9">
        <v>2025</v>
      </c>
      <c r="H58" s="10">
        <v>2200000</v>
      </c>
      <c r="I58" s="13" t="s">
        <v>20</v>
      </c>
      <c r="J58" s="14">
        <v>45768</v>
      </c>
      <c r="K58" s="14">
        <v>45780</v>
      </c>
      <c r="L58" s="10">
        <v>2200000</v>
      </c>
      <c r="M58" s="28">
        <v>1</v>
      </c>
      <c r="N58" s="8" t="s">
        <v>32</v>
      </c>
      <c r="O58" s="10">
        <v>2123000</v>
      </c>
      <c r="P58" s="10">
        <v>77000.000000000015</v>
      </c>
      <c r="Q58" s="10">
        <v>2200000</v>
      </c>
      <c r="R58" s="13" t="s">
        <v>35</v>
      </c>
      <c r="S58" s="22">
        <v>45905</v>
      </c>
    </row>
    <row r="59" spans="1:19" s="23" customFormat="1" x14ac:dyDescent="0.25">
      <c r="A59" s="9" t="s">
        <v>17</v>
      </c>
      <c r="B59" s="9">
        <v>901535278</v>
      </c>
      <c r="C59" s="9" t="s">
        <v>18</v>
      </c>
      <c r="D59" s="9" t="s">
        <v>19</v>
      </c>
      <c r="E59" s="9">
        <v>2113</v>
      </c>
      <c r="F59" s="9" t="str">
        <f>CONCATENATE(D59,"",E59)</f>
        <v>FE2113</v>
      </c>
      <c r="G59" s="9">
        <v>2025</v>
      </c>
      <c r="H59" s="10">
        <v>1800000</v>
      </c>
      <c r="I59" s="13" t="s">
        <v>20</v>
      </c>
      <c r="J59" s="14">
        <v>45768</v>
      </c>
      <c r="K59" s="14">
        <v>45780</v>
      </c>
      <c r="L59" s="10">
        <v>1800000</v>
      </c>
      <c r="M59" s="28">
        <v>1</v>
      </c>
      <c r="N59" s="8" t="s">
        <v>32</v>
      </c>
      <c r="O59" s="10">
        <v>1737000</v>
      </c>
      <c r="P59" s="10">
        <v>63000.000000000007</v>
      </c>
      <c r="Q59" s="10">
        <v>1800000</v>
      </c>
      <c r="R59" s="13" t="s">
        <v>35</v>
      </c>
      <c r="S59" s="22">
        <v>45905</v>
      </c>
    </row>
    <row r="60" spans="1:19" s="23" customFormat="1" x14ac:dyDescent="0.25">
      <c r="A60" s="9" t="s">
        <v>17</v>
      </c>
      <c r="B60" s="9">
        <v>901535278</v>
      </c>
      <c r="C60" s="9" t="s">
        <v>18</v>
      </c>
      <c r="D60" s="9" t="s">
        <v>19</v>
      </c>
      <c r="E60" s="9">
        <v>2114</v>
      </c>
      <c r="F60" s="9" t="str">
        <f>CONCATENATE(D60,"",E60)</f>
        <v>FE2114</v>
      </c>
      <c r="G60" s="9">
        <v>2025</v>
      </c>
      <c r="H60" s="10">
        <v>1800000</v>
      </c>
      <c r="I60" s="13" t="s">
        <v>20</v>
      </c>
      <c r="J60" s="14">
        <v>45768</v>
      </c>
      <c r="K60" s="14">
        <v>45780</v>
      </c>
      <c r="L60" s="10">
        <v>1800000</v>
      </c>
      <c r="M60" s="28">
        <v>1</v>
      </c>
      <c r="N60" s="8" t="s">
        <v>32</v>
      </c>
      <c r="O60" s="10">
        <v>1737000</v>
      </c>
      <c r="P60" s="10">
        <v>63000.000000000007</v>
      </c>
      <c r="Q60" s="10">
        <v>1800000</v>
      </c>
      <c r="R60" s="13" t="s">
        <v>35</v>
      </c>
      <c r="S60" s="22">
        <v>45905</v>
      </c>
    </row>
    <row r="61" spans="1:19" s="23" customFormat="1" x14ac:dyDescent="0.25">
      <c r="A61" s="9" t="s">
        <v>17</v>
      </c>
      <c r="B61" s="9">
        <v>901535278</v>
      </c>
      <c r="C61" s="9" t="s">
        <v>18</v>
      </c>
      <c r="D61" s="9" t="s">
        <v>19</v>
      </c>
      <c r="E61" s="9">
        <v>2115</v>
      </c>
      <c r="F61" s="9" t="str">
        <f>CONCATENATE(D61,"",E61)</f>
        <v>FE2115</v>
      </c>
      <c r="G61" s="9">
        <v>2025</v>
      </c>
      <c r="H61" s="10">
        <v>680000</v>
      </c>
      <c r="I61" s="13" t="s">
        <v>20</v>
      </c>
      <c r="J61" s="14">
        <v>45768</v>
      </c>
      <c r="K61" s="14">
        <v>45780</v>
      </c>
      <c r="L61" s="10">
        <v>680000</v>
      </c>
      <c r="M61" s="28">
        <v>1</v>
      </c>
      <c r="N61" s="8" t="s">
        <v>32</v>
      </c>
      <c r="O61" s="10">
        <v>656200</v>
      </c>
      <c r="P61" s="10">
        <v>23800.000000000004</v>
      </c>
      <c r="Q61" s="10">
        <v>680000</v>
      </c>
      <c r="R61" s="13" t="s">
        <v>35</v>
      </c>
      <c r="S61" s="22">
        <v>45905</v>
      </c>
    </row>
    <row r="62" spans="1:19" s="23" customFormat="1" x14ac:dyDescent="0.25">
      <c r="A62" s="9" t="s">
        <v>17</v>
      </c>
      <c r="B62" s="9">
        <v>901535278</v>
      </c>
      <c r="C62" s="9" t="s">
        <v>18</v>
      </c>
      <c r="D62" s="9" t="s">
        <v>19</v>
      </c>
      <c r="E62" s="9">
        <v>2116</v>
      </c>
      <c r="F62" s="9" t="str">
        <f>CONCATENATE(D62,"",E62)</f>
        <v>FE2116</v>
      </c>
      <c r="G62" s="9">
        <v>2025</v>
      </c>
      <c r="H62" s="10">
        <v>1218000</v>
      </c>
      <c r="I62" s="13" t="s">
        <v>20</v>
      </c>
      <c r="J62" s="14">
        <v>45768</v>
      </c>
      <c r="K62" s="14">
        <v>45780</v>
      </c>
      <c r="L62" s="10">
        <v>1218000</v>
      </c>
      <c r="M62" s="28">
        <v>1</v>
      </c>
      <c r="N62" s="8" t="s">
        <v>32</v>
      </c>
      <c r="O62" s="10">
        <v>1175370</v>
      </c>
      <c r="P62" s="10">
        <v>42630.000000000007</v>
      </c>
      <c r="Q62" s="10">
        <v>1218000</v>
      </c>
      <c r="R62" s="13" t="s">
        <v>35</v>
      </c>
      <c r="S62" s="22">
        <v>45905</v>
      </c>
    </row>
    <row r="63" spans="1:19" s="23" customFormat="1" x14ac:dyDescent="0.25">
      <c r="A63" s="9" t="s">
        <v>17</v>
      </c>
      <c r="B63" s="9">
        <v>901535278</v>
      </c>
      <c r="C63" s="9" t="s">
        <v>18</v>
      </c>
      <c r="D63" s="9" t="s">
        <v>19</v>
      </c>
      <c r="E63" s="9">
        <v>2117</v>
      </c>
      <c r="F63" s="9" t="str">
        <f>CONCATENATE(D63,"",E63)</f>
        <v>FE2117</v>
      </c>
      <c r="G63" s="9">
        <v>2025</v>
      </c>
      <c r="H63" s="10">
        <v>1800000</v>
      </c>
      <c r="I63" s="13" t="s">
        <v>20</v>
      </c>
      <c r="J63" s="14">
        <v>45768</v>
      </c>
      <c r="K63" s="14">
        <v>45780</v>
      </c>
      <c r="L63" s="10">
        <v>1800000</v>
      </c>
      <c r="M63" s="28">
        <v>1</v>
      </c>
      <c r="N63" s="8" t="s">
        <v>32</v>
      </c>
      <c r="O63" s="10">
        <v>1737000</v>
      </c>
      <c r="P63" s="10">
        <v>63000.000000000007</v>
      </c>
      <c r="Q63" s="10">
        <v>1800000</v>
      </c>
      <c r="R63" s="13" t="s">
        <v>35</v>
      </c>
      <c r="S63" s="22">
        <v>45905</v>
      </c>
    </row>
    <row r="64" spans="1:19" s="23" customFormat="1" x14ac:dyDescent="0.25">
      <c r="A64" s="9" t="s">
        <v>17</v>
      </c>
      <c r="B64" s="9">
        <v>901535278</v>
      </c>
      <c r="C64" s="9" t="s">
        <v>18</v>
      </c>
      <c r="D64" s="9" t="s">
        <v>19</v>
      </c>
      <c r="E64" s="9">
        <v>2118</v>
      </c>
      <c r="F64" s="9" t="str">
        <f>CONCATENATE(D64,"",E64)</f>
        <v>FE2118</v>
      </c>
      <c r="G64" s="9">
        <v>2025</v>
      </c>
      <c r="H64" s="10">
        <v>55825</v>
      </c>
      <c r="I64" s="13" t="s">
        <v>20</v>
      </c>
      <c r="J64" s="14">
        <v>45768</v>
      </c>
      <c r="K64" s="14">
        <v>45780</v>
      </c>
      <c r="L64" s="10">
        <v>55825</v>
      </c>
      <c r="M64" s="28">
        <v>1</v>
      </c>
      <c r="N64" s="8" t="s">
        <v>32</v>
      </c>
      <c r="O64" s="10">
        <v>53871</v>
      </c>
      <c r="P64" s="10">
        <v>1954</v>
      </c>
      <c r="Q64" s="10">
        <v>55825</v>
      </c>
      <c r="R64" s="13" t="s">
        <v>35</v>
      </c>
      <c r="S64" s="22">
        <v>45905</v>
      </c>
    </row>
    <row r="65" spans="1:19" s="23" customFormat="1" x14ac:dyDescent="0.25">
      <c r="A65" s="9" t="s">
        <v>17</v>
      </c>
      <c r="B65" s="9">
        <v>901535278</v>
      </c>
      <c r="C65" s="9" t="s">
        <v>18</v>
      </c>
      <c r="D65" s="9" t="s">
        <v>19</v>
      </c>
      <c r="E65" s="9">
        <v>2119</v>
      </c>
      <c r="F65" s="9" t="str">
        <f>CONCATENATE(D65,"",E65)</f>
        <v>FE2119</v>
      </c>
      <c r="G65" s="9">
        <v>2025</v>
      </c>
      <c r="H65" s="10">
        <v>1800000</v>
      </c>
      <c r="I65" s="13" t="s">
        <v>20</v>
      </c>
      <c r="J65" s="14">
        <v>45768</v>
      </c>
      <c r="K65" s="14">
        <v>45780</v>
      </c>
      <c r="L65" s="10">
        <v>1800000</v>
      </c>
      <c r="M65" s="28">
        <v>1</v>
      </c>
      <c r="N65" s="8" t="s">
        <v>32</v>
      </c>
      <c r="O65" s="10">
        <v>1737000</v>
      </c>
      <c r="P65" s="10">
        <v>63000.000000000007</v>
      </c>
      <c r="Q65" s="10">
        <v>1800000</v>
      </c>
      <c r="R65" s="13" t="s">
        <v>35</v>
      </c>
      <c r="S65" s="22">
        <v>45905</v>
      </c>
    </row>
    <row r="66" spans="1:19" s="23" customFormat="1" x14ac:dyDescent="0.25">
      <c r="A66" s="9" t="s">
        <v>17</v>
      </c>
      <c r="B66" s="9">
        <v>901535278</v>
      </c>
      <c r="C66" s="9" t="s">
        <v>18</v>
      </c>
      <c r="D66" s="9" t="s">
        <v>19</v>
      </c>
      <c r="E66" s="9">
        <v>2120</v>
      </c>
      <c r="F66" s="9" t="str">
        <f>CONCATENATE(D66,"",E66)</f>
        <v>FE2120</v>
      </c>
      <c r="G66" s="9">
        <v>2025</v>
      </c>
      <c r="H66" s="10">
        <v>1218000</v>
      </c>
      <c r="I66" s="13" t="s">
        <v>20</v>
      </c>
      <c r="J66" s="14">
        <v>45768</v>
      </c>
      <c r="K66" s="14">
        <v>45780</v>
      </c>
      <c r="L66" s="10">
        <v>1218000</v>
      </c>
      <c r="M66" s="28">
        <v>1</v>
      </c>
      <c r="N66" s="8" t="s">
        <v>32</v>
      </c>
      <c r="O66" s="10">
        <v>1175370</v>
      </c>
      <c r="P66" s="10">
        <v>42630.000000000007</v>
      </c>
      <c r="Q66" s="10">
        <v>1218000</v>
      </c>
      <c r="R66" s="13" t="s">
        <v>35</v>
      </c>
      <c r="S66" s="22">
        <v>45905</v>
      </c>
    </row>
    <row r="67" spans="1:19" s="23" customFormat="1" x14ac:dyDescent="0.25">
      <c r="A67" s="9" t="s">
        <v>17</v>
      </c>
      <c r="B67" s="9">
        <v>901535278</v>
      </c>
      <c r="C67" s="9" t="s">
        <v>18</v>
      </c>
      <c r="D67" s="9" t="s">
        <v>19</v>
      </c>
      <c r="E67" s="9">
        <v>2121</v>
      </c>
      <c r="F67" s="9" t="str">
        <f>CONCATENATE(D67,"",E67)</f>
        <v>FE2121</v>
      </c>
      <c r="G67" s="9">
        <v>2025</v>
      </c>
      <c r="H67" s="10">
        <v>1800000</v>
      </c>
      <c r="I67" s="13" t="s">
        <v>20</v>
      </c>
      <c r="J67" s="14">
        <v>45768</v>
      </c>
      <c r="K67" s="14">
        <v>45780</v>
      </c>
      <c r="L67" s="10">
        <v>1800000</v>
      </c>
      <c r="M67" s="28">
        <v>1</v>
      </c>
      <c r="N67" s="8" t="s">
        <v>32</v>
      </c>
      <c r="O67" s="10">
        <v>1737000</v>
      </c>
      <c r="P67" s="10">
        <v>63000.000000000007</v>
      </c>
      <c r="Q67" s="10">
        <v>1800000</v>
      </c>
      <c r="R67" s="13" t="s">
        <v>35</v>
      </c>
      <c r="S67" s="22">
        <v>45905</v>
      </c>
    </row>
    <row r="68" spans="1:19" s="23" customFormat="1" x14ac:dyDescent="0.25">
      <c r="A68" s="9" t="s">
        <v>17</v>
      </c>
      <c r="B68" s="9">
        <v>901535278</v>
      </c>
      <c r="C68" s="9" t="s">
        <v>18</v>
      </c>
      <c r="D68" s="9" t="s">
        <v>19</v>
      </c>
      <c r="E68" s="9">
        <v>2122</v>
      </c>
      <c r="F68" s="9" t="str">
        <f>CONCATENATE(D68,"",E68)</f>
        <v>FE2122</v>
      </c>
      <c r="G68" s="9">
        <v>2025</v>
      </c>
      <c r="H68" s="10">
        <v>55825</v>
      </c>
      <c r="I68" s="13" t="s">
        <v>20</v>
      </c>
      <c r="J68" s="14">
        <v>45768</v>
      </c>
      <c r="K68" s="14">
        <v>45780</v>
      </c>
      <c r="L68" s="10">
        <v>55825</v>
      </c>
      <c r="M68" s="28">
        <v>1</v>
      </c>
      <c r="N68" s="8" t="s">
        <v>32</v>
      </c>
      <c r="O68" s="10">
        <v>53871</v>
      </c>
      <c r="P68" s="10">
        <v>1954</v>
      </c>
      <c r="Q68" s="10">
        <v>55825</v>
      </c>
      <c r="R68" s="13" t="s">
        <v>35</v>
      </c>
      <c r="S68" s="22">
        <v>45905</v>
      </c>
    </row>
    <row r="69" spans="1:19" s="23" customFormat="1" x14ac:dyDescent="0.25">
      <c r="A69" s="9" t="s">
        <v>17</v>
      </c>
      <c r="B69" s="9">
        <v>901535278</v>
      </c>
      <c r="C69" s="9" t="s">
        <v>18</v>
      </c>
      <c r="D69" s="9" t="s">
        <v>19</v>
      </c>
      <c r="E69" s="9">
        <v>2123</v>
      </c>
      <c r="F69" s="9" t="str">
        <f>CONCATENATE(D69,"",E69)</f>
        <v>FE2123</v>
      </c>
      <c r="G69" s="9">
        <v>2025</v>
      </c>
      <c r="H69" s="10">
        <v>2800000</v>
      </c>
      <c r="I69" s="13" t="s">
        <v>20</v>
      </c>
      <c r="J69" s="14">
        <v>45768</v>
      </c>
      <c r="K69" s="14">
        <v>45780</v>
      </c>
      <c r="L69" s="10">
        <v>2800000</v>
      </c>
      <c r="M69" s="28">
        <v>1</v>
      </c>
      <c r="N69" s="8" t="s">
        <v>32</v>
      </c>
      <c r="O69" s="10">
        <v>2702000</v>
      </c>
      <c r="P69" s="10">
        <v>98000.000000000015</v>
      </c>
      <c r="Q69" s="10">
        <v>2800000</v>
      </c>
      <c r="R69" s="13" t="s">
        <v>35</v>
      </c>
      <c r="S69" s="22">
        <v>45905</v>
      </c>
    </row>
    <row r="70" spans="1:19" s="23" customFormat="1" x14ac:dyDescent="0.25">
      <c r="A70" s="9" t="s">
        <v>17</v>
      </c>
      <c r="B70" s="9">
        <v>901535278</v>
      </c>
      <c r="C70" s="9" t="s">
        <v>18</v>
      </c>
      <c r="D70" s="9" t="s">
        <v>19</v>
      </c>
      <c r="E70" s="9">
        <v>2124</v>
      </c>
      <c r="F70" s="9" t="str">
        <f>CONCATENATE(D70,"",E70)</f>
        <v>FE2124</v>
      </c>
      <c r="G70" s="9">
        <v>2025</v>
      </c>
      <c r="H70" s="10">
        <v>1800000</v>
      </c>
      <c r="I70" s="13" t="s">
        <v>20</v>
      </c>
      <c r="J70" s="14">
        <v>45768</v>
      </c>
      <c r="K70" s="14">
        <v>45780</v>
      </c>
      <c r="L70" s="10">
        <v>1800000</v>
      </c>
      <c r="M70" s="28">
        <v>1</v>
      </c>
      <c r="N70" s="8" t="s">
        <v>32</v>
      </c>
      <c r="O70" s="10">
        <v>1737000</v>
      </c>
      <c r="P70" s="10">
        <v>63000.000000000007</v>
      </c>
      <c r="Q70" s="10">
        <v>1800000</v>
      </c>
      <c r="R70" s="13" t="s">
        <v>35</v>
      </c>
      <c r="S70" s="22">
        <v>45905</v>
      </c>
    </row>
    <row r="71" spans="1:19" s="23" customFormat="1" x14ac:dyDescent="0.25">
      <c r="A71" s="9" t="s">
        <v>17</v>
      </c>
      <c r="B71" s="9">
        <v>901535278</v>
      </c>
      <c r="C71" s="9" t="s">
        <v>18</v>
      </c>
      <c r="D71" s="9" t="s">
        <v>19</v>
      </c>
      <c r="E71" s="9">
        <v>2125</v>
      </c>
      <c r="F71" s="9" t="str">
        <f>CONCATENATE(D71,"",E71)</f>
        <v>FE2125</v>
      </c>
      <c r="G71" s="9">
        <v>2025</v>
      </c>
      <c r="H71" s="10">
        <v>1800000</v>
      </c>
      <c r="I71" s="13" t="s">
        <v>20</v>
      </c>
      <c r="J71" s="14">
        <v>45768</v>
      </c>
      <c r="K71" s="14">
        <v>45780</v>
      </c>
      <c r="L71" s="10">
        <v>1800000</v>
      </c>
      <c r="M71" s="28">
        <v>1</v>
      </c>
      <c r="N71" s="8" t="s">
        <v>32</v>
      </c>
      <c r="O71" s="10">
        <v>1737000</v>
      </c>
      <c r="P71" s="10">
        <v>63000.000000000007</v>
      </c>
      <c r="Q71" s="10">
        <v>1800000</v>
      </c>
      <c r="R71" s="13" t="s">
        <v>35</v>
      </c>
      <c r="S71" s="22">
        <v>45905</v>
      </c>
    </row>
    <row r="72" spans="1:19" s="23" customFormat="1" x14ac:dyDescent="0.25">
      <c r="A72" s="9" t="s">
        <v>17</v>
      </c>
      <c r="B72" s="9">
        <v>901535278</v>
      </c>
      <c r="C72" s="9" t="s">
        <v>18</v>
      </c>
      <c r="D72" s="9" t="s">
        <v>19</v>
      </c>
      <c r="E72" s="9">
        <v>2126</v>
      </c>
      <c r="F72" s="9" t="str">
        <f>CONCATENATE(D72,"",E72)</f>
        <v>FE2126</v>
      </c>
      <c r="G72" s="9">
        <v>2025</v>
      </c>
      <c r="H72" s="10">
        <v>1218000</v>
      </c>
      <c r="I72" s="13" t="s">
        <v>20</v>
      </c>
      <c r="J72" s="14">
        <v>45768</v>
      </c>
      <c r="K72" s="14">
        <v>45780</v>
      </c>
      <c r="L72" s="10">
        <v>1218000</v>
      </c>
      <c r="M72" s="28">
        <v>1</v>
      </c>
      <c r="N72" s="8" t="s">
        <v>32</v>
      </c>
      <c r="O72" s="10">
        <v>1175370</v>
      </c>
      <c r="P72" s="10">
        <v>42630.000000000007</v>
      </c>
      <c r="Q72" s="10">
        <v>1218000</v>
      </c>
      <c r="R72" s="13" t="s">
        <v>35</v>
      </c>
      <c r="S72" s="22">
        <v>45905</v>
      </c>
    </row>
    <row r="73" spans="1:19" s="23" customFormat="1" x14ac:dyDescent="0.25">
      <c r="A73" s="9" t="s">
        <v>17</v>
      </c>
      <c r="B73" s="9">
        <v>901535278</v>
      </c>
      <c r="C73" s="9" t="s">
        <v>18</v>
      </c>
      <c r="D73" s="9" t="s">
        <v>19</v>
      </c>
      <c r="E73" s="9">
        <v>2131</v>
      </c>
      <c r="F73" s="9" t="str">
        <f>CONCATENATE(D73,"",E73)</f>
        <v>FE2131</v>
      </c>
      <c r="G73" s="9">
        <v>2025</v>
      </c>
      <c r="H73" s="10">
        <v>1800000</v>
      </c>
      <c r="I73" s="13" t="s">
        <v>20</v>
      </c>
      <c r="J73" s="14">
        <v>45776</v>
      </c>
      <c r="K73" s="14">
        <v>45780</v>
      </c>
      <c r="L73" s="10">
        <v>1800000</v>
      </c>
      <c r="M73" s="28">
        <v>1</v>
      </c>
      <c r="N73" s="8" t="s">
        <v>32</v>
      </c>
      <c r="O73" s="10">
        <v>1737000</v>
      </c>
      <c r="P73" s="10">
        <v>63000.000000000007</v>
      </c>
      <c r="Q73" s="10">
        <v>1800000</v>
      </c>
      <c r="R73" s="13" t="s">
        <v>35</v>
      </c>
      <c r="S73" s="22">
        <v>45905</v>
      </c>
    </row>
    <row r="74" spans="1:19" s="23" customFormat="1" x14ac:dyDescent="0.25">
      <c r="A74" s="9" t="s">
        <v>17</v>
      </c>
      <c r="B74" s="9">
        <v>901535278</v>
      </c>
      <c r="C74" s="9" t="s">
        <v>18</v>
      </c>
      <c r="D74" s="9" t="s">
        <v>19</v>
      </c>
      <c r="E74" s="9">
        <v>2132</v>
      </c>
      <c r="F74" s="9" t="str">
        <f>CONCATENATE(D74,"",E74)</f>
        <v>FE2132</v>
      </c>
      <c r="G74" s="9">
        <v>2025</v>
      </c>
      <c r="H74" s="10">
        <v>1800000</v>
      </c>
      <c r="I74" s="13" t="s">
        <v>20</v>
      </c>
      <c r="J74" s="14">
        <v>45776</v>
      </c>
      <c r="K74" s="14">
        <v>45780</v>
      </c>
      <c r="L74" s="10">
        <v>1800000</v>
      </c>
      <c r="M74" s="28">
        <v>1</v>
      </c>
      <c r="N74" s="8" t="s">
        <v>32</v>
      </c>
      <c r="O74" s="10">
        <v>1737000</v>
      </c>
      <c r="P74" s="10">
        <v>63000.000000000007</v>
      </c>
      <c r="Q74" s="10">
        <v>1800000</v>
      </c>
      <c r="R74" s="13" t="s">
        <v>35</v>
      </c>
      <c r="S74" s="22">
        <v>45905</v>
      </c>
    </row>
    <row r="75" spans="1:19" s="23" customFormat="1" x14ac:dyDescent="0.25">
      <c r="A75" s="9" t="s">
        <v>17</v>
      </c>
      <c r="B75" s="9">
        <v>901535278</v>
      </c>
      <c r="C75" s="9" t="s">
        <v>18</v>
      </c>
      <c r="D75" s="9" t="s">
        <v>19</v>
      </c>
      <c r="E75" s="9">
        <v>2133</v>
      </c>
      <c r="F75" s="9" t="str">
        <f>CONCATENATE(D75,"",E75)</f>
        <v>FE2133</v>
      </c>
      <c r="G75" s="9">
        <v>2025</v>
      </c>
      <c r="H75" s="10">
        <v>1800000</v>
      </c>
      <c r="I75" s="13" t="s">
        <v>20</v>
      </c>
      <c r="J75" s="14">
        <v>45776</v>
      </c>
      <c r="K75" s="14">
        <v>45780</v>
      </c>
      <c r="L75" s="10">
        <v>1800000</v>
      </c>
      <c r="M75" s="28">
        <v>1</v>
      </c>
      <c r="N75" s="8" t="s">
        <v>32</v>
      </c>
      <c r="O75" s="10">
        <v>1737000</v>
      </c>
      <c r="P75" s="10">
        <v>63000.000000000007</v>
      </c>
      <c r="Q75" s="10">
        <v>1800000</v>
      </c>
      <c r="R75" s="13" t="s">
        <v>35</v>
      </c>
      <c r="S75" s="22">
        <v>45905</v>
      </c>
    </row>
    <row r="76" spans="1:19" s="23" customFormat="1" x14ac:dyDescent="0.25">
      <c r="A76" s="9" t="s">
        <v>17</v>
      </c>
      <c r="B76" s="9">
        <v>901535278</v>
      </c>
      <c r="C76" s="9" t="s">
        <v>18</v>
      </c>
      <c r="D76" s="9" t="s">
        <v>19</v>
      </c>
      <c r="E76" s="9">
        <v>2134</v>
      </c>
      <c r="F76" s="9" t="str">
        <f>CONCATENATE(D76,"",E76)</f>
        <v>FE2134</v>
      </c>
      <c r="G76" s="9">
        <v>2025</v>
      </c>
      <c r="H76" s="10">
        <v>1116500</v>
      </c>
      <c r="I76" s="13" t="s">
        <v>20</v>
      </c>
      <c r="J76" s="14">
        <v>45776</v>
      </c>
      <c r="K76" s="14">
        <v>45780</v>
      </c>
      <c r="L76" s="10">
        <v>1116500</v>
      </c>
      <c r="M76" s="28">
        <v>1</v>
      </c>
      <c r="N76" s="8" t="s">
        <v>32</v>
      </c>
      <c r="O76" s="10">
        <v>1077422</v>
      </c>
      <c r="P76" s="10">
        <v>39078</v>
      </c>
      <c r="Q76" s="10">
        <v>1116500</v>
      </c>
      <c r="R76" s="13" t="s">
        <v>35</v>
      </c>
      <c r="S76" s="22">
        <v>45905</v>
      </c>
    </row>
    <row r="77" spans="1:19" s="23" customFormat="1" x14ac:dyDescent="0.25">
      <c r="A77" s="9" t="s">
        <v>17</v>
      </c>
      <c r="B77" s="9">
        <v>901535278</v>
      </c>
      <c r="C77" s="9" t="s">
        <v>18</v>
      </c>
      <c r="D77" s="9" t="s">
        <v>19</v>
      </c>
      <c r="E77" s="9">
        <v>2135</v>
      </c>
      <c r="F77" s="9" t="str">
        <f>CONCATENATE(D77,"",E77)</f>
        <v>FE2135</v>
      </c>
      <c r="G77" s="9">
        <v>2025</v>
      </c>
      <c r="H77" s="10">
        <v>1800000</v>
      </c>
      <c r="I77" s="13" t="s">
        <v>20</v>
      </c>
      <c r="J77" s="14">
        <v>45776</v>
      </c>
      <c r="K77" s="14">
        <v>45780</v>
      </c>
      <c r="L77" s="10">
        <v>1800000</v>
      </c>
      <c r="M77" s="28">
        <v>1</v>
      </c>
      <c r="N77" s="8" t="s">
        <v>32</v>
      </c>
      <c r="O77" s="10">
        <v>1737000</v>
      </c>
      <c r="P77" s="10">
        <v>63000.000000000007</v>
      </c>
      <c r="Q77" s="10">
        <v>1800000</v>
      </c>
      <c r="R77" s="13" t="s">
        <v>35</v>
      </c>
      <c r="S77" s="22">
        <v>45905</v>
      </c>
    </row>
    <row r="78" spans="1:19" s="23" customFormat="1" x14ac:dyDescent="0.25">
      <c r="A78" s="9" t="s">
        <v>17</v>
      </c>
      <c r="B78" s="9">
        <v>901535278</v>
      </c>
      <c r="C78" s="9" t="s">
        <v>18</v>
      </c>
      <c r="D78" s="9" t="s">
        <v>19</v>
      </c>
      <c r="E78" s="9">
        <v>2136</v>
      </c>
      <c r="F78" s="9" t="str">
        <f>CONCATENATE(D78,"",E78)</f>
        <v>FE2136</v>
      </c>
      <c r="G78" s="9">
        <v>2025</v>
      </c>
      <c r="H78" s="10">
        <v>1218000</v>
      </c>
      <c r="I78" s="13" t="s">
        <v>20</v>
      </c>
      <c r="J78" s="14">
        <v>45776</v>
      </c>
      <c r="K78" s="14">
        <v>45780</v>
      </c>
      <c r="L78" s="10">
        <v>1218000</v>
      </c>
      <c r="M78" s="28">
        <v>1</v>
      </c>
      <c r="N78" s="8" t="s">
        <v>32</v>
      </c>
      <c r="O78" s="10">
        <v>1175370</v>
      </c>
      <c r="P78" s="10">
        <v>42630.000000000007</v>
      </c>
      <c r="Q78" s="10">
        <v>1218000</v>
      </c>
      <c r="R78" s="13" t="s">
        <v>35</v>
      </c>
      <c r="S78" s="22">
        <v>45905</v>
      </c>
    </row>
    <row r="79" spans="1:19" s="23" customFormat="1" x14ac:dyDescent="0.25">
      <c r="A79" s="9" t="s">
        <v>17</v>
      </c>
      <c r="B79" s="9">
        <v>901535278</v>
      </c>
      <c r="C79" s="9" t="s">
        <v>18</v>
      </c>
      <c r="D79" s="9" t="s">
        <v>19</v>
      </c>
      <c r="E79" s="9">
        <v>2137</v>
      </c>
      <c r="F79" s="9" t="str">
        <f>CONCATENATE(D79,"",E79)</f>
        <v>FE2137</v>
      </c>
      <c r="G79" s="9">
        <v>2025</v>
      </c>
      <c r="H79" s="10">
        <v>1218000</v>
      </c>
      <c r="I79" s="13" t="s">
        <v>20</v>
      </c>
      <c r="J79" s="14">
        <v>45776</v>
      </c>
      <c r="K79" s="14">
        <v>45780</v>
      </c>
      <c r="L79" s="10">
        <v>1218000</v>
      </c>
      <c r="M79" s="28">
        <v>1</v>
      </c>
      <c r="N79" s="8" t="s">
        <v>32</v>
      </c>
      <c r="O79" s="10">
        <v>1175370</v>
      </c>
      <c r="P79" s="10">
        <v>42630.000000000007</v>
      </c>
      <c r="Q79" s="10">
        <v>1218000</v>
      </c>
      <c r="R79" s="13" t="s">
        <v>35</v>
      </c>
      <c r="S79" s="22">
        <v>45905</v>
      </c>
    </row>
    <row r="80" spans="1:19" s="23" customFormat="1" x14ac:dyDescent="0.25">
      <c r="A80" s="9" t="s">
        <v>17</v>
      </c>
      <c r="B80" s="9">
        <v>901535278</v>
      </c>
      <c r="C80" s="9" t="s">
        <v>18</v>
      </c>
      <c r="D80" s="9" t="s">
        <v>19</v>
      </c>
      <c r="E80" s="9">
        <v>2138</v>
      </c>
      <c r="F80" s="9" t="str">
        <f>CONCATENATE(D80,"",E80)</f>
        <v>FE2138</v>
      </c>
      <c r="G80" s="9">
        <v>2025</v>
      </c>
      <c r="H80" s="10">
        <v>55825</v>
      </c>
      <c r="I80" s="13" t="s">
        <v>20</v>
      </c>
      <c r="J80" s="14">
        <v>45776</v>
      </c>
      <c r="K80" s="14">
        <v>45780</v>
      </c>
      <c r="L80" s="10">
        <v>55825</v>
      </c>
      <c r="M80" s="28">
        <v>1</v>
      </c>
      <c r="N80" s="8" t="s">
        <v>32</v>
      </c>
      <c r="O80" s="10">
        <v>53871</v>
      </c>
      <c r="P80" s="10">
        <v>1954</v>
      </c>
      <c r="Q80" s="10">
        <v>55825</v>
      </c>
      <c r="R80" s="13" t="s">
        <v>35</v>
      </c>
      <c r="S80" s="22">
        <v>45905</v>
      </c>
    </row>
    <row r="81" spans="1:19" s="23" customFormat="1" x14ac:dyDescent="0.25">
      <c r="A81" s="9" t="s">
        <v>17</v>
      </c>
      <c r="B81" s="9">
        <v>901535278</v>
      </c>
      <c r="C81" s="9" t="s">
        <v>18</v>
      </c>
      <c r="D81" s="9" t="s">
        <v>19</v>
      </c>
      <c r="E81" s="9">
        <v>2139</v>
      </c>
      <c r="F81" s="9" t="str">
        <f>CONCATENATE(D81,"",E81)</f>
        <v>FE2139</v>
      </c>
      <c r="G81" s="9">
        <v>2025</v>
      </c>
      <c r="H81" s="10">
        <v>1800000</v>
      </c>
      <c r="I81" s="13" t="s">
        <v>20</v>
      </c>
      <c r="J81" s="14">
        <v>45776</v>
      </c>
      <c r="K81" s="14">
        <v>45780</v>
      </c>
      <c r="L81" s="10">
        <v>1800000</v>
      </c>
      <c r="M81" s="28">
        <v>1</v>
      </c>
      <c r="N81" s="8" t="s">
        <v>32</v>
      </c>
      <c r="O81" s="10">
        <v>1737000</v>
      </c>
      <c r="P81" s="10">
        <v>63000.000000000007</v>
      </c>
      <c r="Q81" s="10">
        <v>1800000</v>
      </c>
      <c r="R81" s="13" t="s">
        <v>35</v>
      </c>
      <c r="S81" s="22">
        <v>45905</v>
      </c>
    </row>
    <row r="82" spans="1:19" s="23" customFormat="1" x14ac:dyDescent="0.25">
      <c r="A82" s="9" t="s">
        <v>17</v>
      </c>
      <c r="B82" s="9">
        <v>901535278</v>
      </c>
      <c r="C82" s="9" t="s">
        <v>18</v>
      </c>
      <c r="D82" s="9" t="s">
        <v>19</v>
      </c>
      <c r="E82" s="9">
        <v>2140</v>
      </c>
      <c r="F82" s="9" t="str">
        <f>CONCATENATE(D82,"",E82)</f>
        <v>FE2140</v>
      </c>
      <c r="G82" s="9">
        <v>2025</v>
      </c>
      <c r="H82" s="10">
        <v>1218000</v>
      </c>
      <c r="I82" s="13" t="s">
        <v>20</v>
      </c>
      <c r="J82" s="14">
        <v>45776</v>
      </c>
      <c r="K82" s="14">
        <v>45780</v>
      </c>
      <c r="L82" s="10">
        <v>1218000</v>
      </c>
      <c r="M82" s="28">
        <v>1</v>
      </c>
      <c r="N82" s="8" t="s">
        <v>32</v>
      </c>
      <c r="O82" s="10">
        <v>1175370</v>
      </c>
      <c r="P82" s="10">
        <v>42630.000000000007</v>
      </c>
      <c r="Q82" s="10">
        <v>1218000</v>
      </c>
      <c r="R82" s="13" t="s">
        <v>35</v>
      </c>
      <c r="S82" s="22">
        <v>45905</v>
      </c>
    </row>
    <row r="83" spans="1:19" s="23" customFormat="1" x14ac:dyDescent="0.25">
      <c r="A83" s="9" t="s">
        <v>17</v>
      </c>
      <c r="B83" s="9">
        <v>901535278</v>
      </c>
      <c r="C83" s="9" t="s">
        <v>18</v>
      </c>
      <c r="D83" s="9" t="s">
        <v>19</v>
      </c>
      <c r="E83" s="9">
        <v>2142</v>
      </c>
      <c r="F83" s="9" t="str">
        <f>CONCATENATE(D83,"",E83)</f>
        <v>FE2142</v>
      </c>
      <c r="G83" s="9">
        <v>2025</v>
      </c>
      <c r="H83" s="10">
        <v>1800000</v>
      </c>
      <c r="I83" s="13" t="s">
        <v>20</v>
      </c>
      <c r="J83" s="14">
        <v>45776</v>
      </c>
      <c r="K83" s="14">
        <v>45780</v>
      </c>
      <c r="L83" s="10">
        <v>1800000</v>
      </c>
      <c r="M83" s="28">
        <v>1</v>
      </c>
      <c r="N83" s="8" t="s">
        <v>32</v>
      </c>
      <c r="O83" s="10">
        <v>1737000</v>
      </c>
      <c r="P83" s="10">
        <v>63000.000000000007</v>
      </c>
      <c r="Q83" s="10">
        <v>1800000</v>
      </c>
      <c r="R83" s="13" t="s">
        <v>35</v>
      </c>
      <c r="S83" s="22">
        <v>45905</v>
      </c>
    </row>
    <row r="84" spans="1:19" s="23" customFormat="1" x14ac:dyDescent="0.25">
      <c r="A84" s="9" t="s">
        <v>17</v>
      </c>
      <c r="B84" s="9">
        <v>901535278</v>
      </c>
      <c r="C84" s="9" t="s">
        <v>18</v>
      </c>
      <c r="D84" s="9" t="s">
        <v>19</v>
      </c>
      <c r="E84" s="9">
        <v>2143</v>
      </c>
      <c r="F84" s="9" t="str">
        <f>CONCATENATE(D84,"",E84)</f>
        <v>FE2143</v>
      </c>
      <c r="G84" s="9">
        <v>2025</v>
      </c>
      <c r="H84" s="10">
        <v>55825</v>
      </c>
      <c r="I84" s="13" t="s">
        <v>20</v>
      </c>
      <c r="J84" s="14">
        <v>45776</v>
      </c>
      <c r="K84" s="14">
        <v>45780</v>
      </c>
      <c r="L84" s="10">
        <v>55825</v>
      </c>
      <c r="M84" s="28">
        <v>1</v>
      </c>
      <c r="N84" s="8" t="s">
        <v>32</v>
      </c>
      <c r="O84" s="10">
        <v>53871</v>
      </c>
      <c r="P84" s="10">
        <v>1954</v>
      </c>
      <c r="Q84" s="10">
        <v>55825</v>
      </c>
      <c r="R84" s="13" t="s">
        <v>35</v>
      </c>
      <c r="S84" s="22">
        <v>45905</v>
      </c>
    </row>
    <row r="85" spans="1:19" s="23" customFormat="1" x14ac:dyDescent="0.25">
      <c r="A85" s="9" t="s">
        <v>17</v>
      </c>
      <c r="B85" s="9">
        <v>901535278</v>
      </c>
      <c r="C85" s="9" t="s">
        <v>18</v>
      </c>
      <c r="D85" s="9" t="s">
        <v>19</v>
      </c>
      <c r="E85" s="9">
        <v>2144</v>
      </c>
      <c r="F85" s="9" t="str">
        <f>CONCATENATE(D85,"",E85)</f>
        <v>FE2144</v>
      </c>
      <c r="G85" s="9">
        <v>2025</v>
      </c>
      <c r="H85" s="10">
        <v>1218000</v>
      </c>
      <c r="I85" s="13" t="s">
        <v>20</v>
      </c>
      <c r="J85" s="14">
        <v>45776</v>
      </c>
      <c r="K85" s="14">
        <v>45780</v>
      </c>
      <c r="L85" s="10">
        <v>1218000</v>
      </c>
      <c r="M85" s="28">
        <v>1</v>
      </c>
      <c r="N85" s="8" t="s">
        <v>32</v>
      </c>
      <c r="O85" s="10">
        <v>1175370</v>
      </c>
      <c r="P85" s="10">
        <v>42630.000000000007</v>
      </c>
      <c r="Q85" s="10">
        <v>1218000</v>
      </c>
      <c r="R85" s="13" t="s">
        <v>35</v>
      </c>
      <c r="S85" s="22">
        <v>45905</v>
      </c>
    </row>
    <row r="86" spans="1:19" s="23" customFormat="1" x14ac:dyDescent="0.25">
      <c r="A86" s="9" t="s">
        <v>17</v>
      </c>
      <c r="B86" s="9">
        <v>901535278</v>
      </c>
      <c r="C86" s="9" t="s">
        <v>18</v>
      </c>
      <c r="D86" s="9" t="s">
        <v>19</v>
      </c>
      <c r="E86" s="9">
        <v>2146</v>
      </c>
      <c r="F86" s="9" t="str">
        <f>CONCATENATE(D86,"",E86)</f>
        <v>FE2146</v>
      </c>
      <c r="G86" s="9">
        <v>2025</v>
      </c>
      <c r="H86" s="10">
        <v>550000</v>
      </c>
      <c r="I86" s="13" t="s">
        <v>20</v>
      </c>
      <c r="J86" s="14">
        <v>45777</v>
      </c>
      <c r="K86" s="14">
        <v>45780</v>
      </c>
      <c r="L86" s="10">
        <v>550000</v>
      </c>
      <c r="M86" s="28">
        <v>1</v>
      </c>
      <c r="N86" s="8" t="s">
        <v>32</v>
      </c>
      <c r="O86" s="10">
        <v>530750</v>
      </c>
      <c r="P86" s="10">
        <v>19250.000000000004</v>
      </c>
      <c r="Q86" s="10">
        <v>550000</v>
      </c>
      <c r="R86" s="13" t="s">
        <v>35</v>
      </c>
      <c r="S86" s="22">
        <v>45905</v>
      </c>
    </row>
    <row r="87" spans="1:19" s="23" customFormat="1" x14ac:dyDescent="0.25">
      <c r="A87" s="9" t="s">
        <v>17</v>
      </c>
      <c r="B87" s="9">
        <v>901535278</v>
      </c>
      <c r="C87" s="9" t="s">
        <v>18</v>
      </c>
      <c r="D87" s="9" t="s">
        <v>19</v>
      </c>
      <c r="E87" s="9">
        <v>2147</v>
      </c>
      <c r="F87" s="9" t="str">
        <f>CONCATENATE(D87,"",E87)</f>
        <v>FE2147</v>
      </c>
      <c r="G87" s="9">
        <v>2025</v>
      </c>
      <c r="H87" s="10">
        <v>1800000</v>
      </c>
      <c r="I87" s="13" t="s">
        <v>20</v>
      </c>
      <c r="J87" s="14">
        <v>45777</v>
      </c>
      <c r="K87" s="14">
        <v>45780</v>
      </c>
      <c r="L87" s="10">
        <v>1800000</v>
      </c>
      <c r="M87" s="28">
        <v>1</v>
      </c>
      <c r="N87" s="8" t="s">
        <v>32</v>
      </c>
      <c r="O87" s="10">
        <v>1737000</v>
      </c>
      <c r="P87" s="10">
        <v>63000.000000000007</v>
      </c>
      <c r="Q87" s="10">
        <v>1800000</v>
      </c>
      <c r="R87" s="13" t="s">
        <v>35</v>
      </c>
      <c r="S87" s="22">
        <v>45905</v>
      </c>
    </row>
    <row r="88" spans="1:19" s="23" customFormat="1" x14ac:dyDescent="0.25">
      <c r="A88" s="9" t="s">
        <v>17</v>
      </c>
      <c r="B88" s="9">
        <v>901535278</v>
      </c>
      <c r="C88" s="9" t="s">
        <v>18</v>
      </c>
      <c r="D88" s="9" t="s">
        <v>19</v>
      </c>
      <c r="E88" s="9">
        <v>2148</v>
      </c>
      <c r="F88" s="9" t="str">
        <f>CONCATENATE(D88,"",E88)</f>
        <v>FE2148</v>
      </c>
      <c r="G88" s="9">
        <v>2025</v>
      </c>
      <c r="H88" s="10">
        <v>1800000</v>
      </c>
      <c r="I88" s="13" t="s">
        <v>20</v>
      </c>
      <c r="J88" s="14">
        <v>45777</v>
      </c>
      <c r="K88" s="14">
        <v>45780</v>
      </c>
      <c r="L88" s="10">
        <v>1800000</v>
      </c>
      <c r="M88" s="28">
        <v>1</v>
      </c>
      <c r="N88" s="8" t="s">
        <v>32</v>
      </c>
      <c r="O88" s="10">
        <v>1737000</v>
      </c>
      <c r="P88" s="10">
        <v>63000.000000000007</v>
      </c>
      <c r="Q88" s="10">
        <v>1800000</v>
      </c>
      <c r="R88" s="13" t="s">
        <v>35</v>
      </c>
      <c r="S88" s="22">
        <v>45905</v>
      </c>
    </row>
    <row r="89" spans="1:19" s="23" customFormat="1" x14ac:dyDescent="0.25">
      <c r="A89" s="9" t="s">
        <v>17</v>
      </c>
      <c r="B89" s="9">
        <v>901535278</v>
      </c>
      <c r="C89" s="9" t="s">
        <v>18</v>
      </c>
      <c r="D89" s="9" t="s">
        <v>19</v>
      </c>
      <c r="E89" s="9">
        <v>2149</v>
      </c>
      <c r="F89" s="9" t="str">
        <f>CONCATENATE(D89,"",E89)</f>
        <v>FE2149</v>
      </c>
      <c r="G89" s="9">
        <v>2025</v>
      </c>
      <c r="H89" s="10">
        <v>55825</v>
      </c>
      <c r="I89" s="13" t="s">
        <v>20</v>
      </c>
      <c r="J89" s="14">
        <v>45777</v>
      </c>
      <c r="K89" s="14">
        <v>45780</v>
      </c>
      <c r="L89" s="10">
        <v>55825</v>
      </c>
      <c r="M89" s="28">
        <v>1</v>
      </c>
      <c r="N89" s="8" t="s">
        <v>32</v>
      </c>
      <c r="O89" s="10">
        <v>53871</v>
      </c>
      <c r="P89" s="10">
        <v>1954</v>
      </c>
      <c r="Q89" s="10">
        <v>55825</v>
      </c>
      <c r="R89" s="13" t="s">
        <v>35</v>
      </c>
      <c r="S89" s="22">
        <v>45905</v>
      </c>
    </row>
    <row r="90" spans="1:19" s="23" customFormat="1" x14ac:dyDescent="0.25">
      <c r="A90" s="9" t="s">
        <v>17</v>
      </c>
      <c r="B90" s="9">
        <v>901535278</v>
      </c>
      <c r="C90" s="9" t="s">
        <v>18</v>
      </c>
      <c r="D90" s="9" t="s">
        <v>19</v>
      </c>
      <c r="E90" s="9">
        <v>2150</v>
      </c>
      <c r="F90" s="9" t="str">
        <f>CONCATENATE(D90,"",E90)</f>
        <v>FE2150</v>
      </c>
      <c r="G90" s="9">
        <v>2025</v>
      </c>
      <c r="H90" s="10">
        <v>1800000</v>
      </c>
      <c r="I90" s="13" t="s">
        <v>20</v>
      </c>
      <c r="J90" s="14">
        <v>45779</v>
      </c>
      <c r="K90" s="14">
        <v>45780</v>
      </c>
      <c r="L90" s="10">
        <v>1800000</v>
      </c>
      <c r="M90" s="28">
        <v>1</v>
      </c>
      <c r="N90" s="8" t="s">
        <v>32</v>
      </c>
      <c r="O90" s="10">
        <v>1737000</v>
      </c>
      <c r="P90" s="10">
        <v>63000.000000000007</v>
      </c>
      <c r="Q90" s="10">
        <v>1800000</v>
      </c>
      <c r="R90" s="13" t="s">
        <v>35</v>
      </c>
      <c r="S90" s="22">
        <v>45905</v>
      </c>
    </row>
    <row r="91" spans="1:19" s="23" customFormat="1" x14ac:dyDescent="0.25">
      <c r="A91" s="9" t="s">
        <v>17</v>
      </c>
      <c r="B91" s="9">
        <v>901535278</v>
      </c>
      <c r="C91" s="9" t="s">
        <v>18</v>
      </c>
      <c r="D91" s="9" t="s">
        <v>19</v>
      </c>
      <c r="E91" s="9">
        <v>2191</v>
      </c>
      <c r="F91" s="9" t="str">
        <f>CONCATENATE(D91,"",E91)</f>
        <v>FE2191</v>
      </c>
      <c r="G91" s="9">
        <v>2025</v>
      </c>
      <c r="H91" s="10">
        <v>1800000</v>
      </c>
      <c r="I91" s="13" t="s">
        <v>20</v>
      </c>
      <c r="J91" s="14">
        <v>45806</v>
      </c>
      <c r="K91" s="14">
        <v>45812</v>
      </c>
      <c r="L91" s="10">
        <v>1800000</v>
      </c>
      <c r="M91" s="28">
        <v>1</v>
      </c>
      <c r="N91" s="8" t="s">
        <v>32</v>
      </c>
      <c r="O91" s="10">
        <v>1737000</v>
      </c>
      <c r="P91" s="10">
        <v>63000.000000000007</v>
      </c>
      <c r="Q91" s="10">
        <v>1800000</v>
      </c>
      <c r="R91" s="13" t="s">
        <v>29</v>
      </c>
      <c r="S91" s="22">
        <v>45911</v>
      </c>
    </row>
    <row r="92" spans="1:19" s="23" customFormat="1" x14ac:dyDescent="0.25">
      <c r="A92" s="9" t="s">
        <v>17</v>
      </c>
      <c r="B92" s="9">
        <v>901535278</v>
      </c>
      <c r="C92" s="9" t="s">
        <v>18</v>
      </c>
      <c r="D92" s="9" t="s">
        <v>19</v>
      </c>
      <c r="E92" s="9">
        <v>2192</v>
      </c>
      <c r="F92" s="9" t="str">
        <f>CONCATENATE(D92,"",E92)</f>
        <v>FE2192</v>
      </c>
      <c r="G92" s="9">
        <v>2025</v>
      </c>
      <c r="H92" s="10">
        <v>1218000</v>
      </c>
      <c r="I92" s="13" t="s">
        <v>20</v>
      </c>
      <c r="J92" s="14">
        <v>45806</v>
      </c>
      <c r="K92" s="14">
        <v>45812</v>
      </c>
      <c r="L92" s="10">
        <v>1218000</v>
      </c>
      <c r="M92" s="28">
        <v>1</v>
      </c>
      <c r="N92" s="8" t="s">
        <v>32</v>
      </c>
      <c r="O92" s="10">
        <v>1175370</v>
      </c>
      <c r="P92" s="10">
        <v>42630.000000000007</v>
      </c>
      <c r="Q92" s="10">
        <v>1218000</v>
      </c>
      <c r="R92" s="13" t="s">
        <v>29</v>
      </c>
      <c r="S92" s="22">
        <v>45911</v>
      </c>
    </row>
    <row r="93" spans="1:19" s="23" customFormat="1" x14ac:dyDescent="0.25">
      <c r="A93" s="9" t="s">
        <v>17</v>
      </c>
      <c r="B93" s="9">
        <v>901535278</v>
      </c>
      <c r="C93" s="9" t="s">
        <v>18</v>
      </c>
      <c r="D93" s="9" t="s">
        <v>19</v>
      </c>
      <c r="E93" s="9">
        <v>2193</v>
      </c>
      <c r="F93" s="9" t="str">
        <f>CONCATENATE(D93,"",E93)</f>
        <v>FE2193</v>
      </c>
      <c r="G93" s="9">
        <v>2025</v>
      </c>
      <c r="H93" s="10">
        <v>1800000</v>
      </c>
      <c r="I93" s="13" t="s">
        <v>20</v>
      </c>
      <c r="J93" s="14">
        <v>45806</v>
      </c>
      <c r="K93" s="14">
        <v>45812</v>
      </c>
      <c r="L93" s="10">
        <v>1800000</v>
      </c>
      <c r="M93" s="28">
        <v>1</v>
      </c>
      <c r="N93" s="8" t="s">
        <v>32</v>
      </c>
      <c r="O93" s="10">
        <v>1737000</v>
      </c>
      <c r="P93" s="10">
        <v>63000.000000000007</v>
      </c>
      <c r="Q93" s="10">
        <v>1800000</v>
      </c>
      <c r="R93" s="13" t="s">
        <v>29</v>
      </c>
      <c r="S93" s="22">
        <v>45911</v>
      </c>
    </row>
    <row r="94" spans="1:19" s="23" customFormat="1" x14ac:dyDescent="0.25">
      <c r="A94" s="9" t="s">
        <v>17</v>
      </c>
      <c r="B94" s="9">
        <v>901535278</v>
      </c>
      <c r="C94" s="9" t="s">
        <v>18</v>
      </c>
      <c r="D94" s="9" t="s">
        <v>19</v>
      </c>
      <c r="E94" s="9">
        <v>2194</v>
      </c>
      <c r="F94" s="9" t="str">
        <f>CONCATENATE(D94,"",E94)</f>
        <v>FE2194</v>
      </c>
      <c r="G94" s="9">
        <v>2025</v>
      </c>
      <c r="H94" s="10">
        <v>1800000</v>
      </c>
      <c r="I94" s="13" t="s">
        <v>20</v>
      </c>
      <c r="J94" s="14">
        <v>45806</v>
      </c>
      <c r="K94" s="14">
        <v>45812</v>
      </c>
      <c r="L94" s="10">
        <v>1800000</v>
      </c>
      <c r="M94" s="28">
        <v>1</v>
      </c>
      <c r="N94" s="8" t="s">
        <v>32</v>
      </c>
      <c r="O94" s="10">
        <v>1737000</v>
      </c>
      <c r="P94" s="10">
        <v>63000.000000000007</v>
      </c>
      <c r="Q94" s="10">
        <v>1800000</v>
      </c>
      <c r="R94" s="13" t="s">
        <v>29</v>
      </c>
      <c r="S94" s="22">
        <v>45911</v>
      </c>
    </row>
    <row r="95" spans="1:19" s="23" customFormat="1" x14ac:dyDescent="0.25">
      <c r="A95" s="9" t="s">
        <v>17</v>
      </c>
      <c r="B95" s="9">
        <v>901535278</v>
      </c>
      <c r="C95" s="9" t="s">
        <v>18</v>
      </c>
      <c r="D95" s="9" t="s">
        <v>19</v>
      </c>
      <c r="E95" s="9">
        <v>2195</v>
      </c>
      <c r="F95" s="9" t="str">
        <f>CONCATENATE(D95,"",E95)</f>
        <v>FE2195</v>
      </c>
      <c r="G95" s="9">
        <v>2025</v>
      </c>
      <c r="H95" s="10">
        <v>1218000</v>
      </c>
      <c r="I95" s="13" t="s">
        <v>20</v>
      </c>
      <c r="J95" s="14">
        <v>45806</v>
      </c>
      <c r="K95" s="14">
        <v>45812</v>
      </c>
      <c r="L95" s="10">
        <v>1218000</v>
      </c>
      <c r="M95" s="28">
        <v>1</v>
      </c>
      <c r="N95" s="8" t="s">
        <v>32</v>
      </c>
      <c r="O95" s="10">
        <v>1175370</v>
      </c>
      <c r="P95" s="10">
        <v>42630.000000000007</v>
      </c>
      <c r="Q95" s="10">
        <v>1218000</v>
      </c>
      <c r="R95" s="13" t="s">
        <v>29</v>
      </c>
      <c r="S95" s="22">
        <v>45911</v>
      </c>
    </row>
    <row r="96" spans="1:19" s="23" customFormat="1" x14ac:dyDescent="0.25">
      <c r="A96" s="9" t="s">
        <v>17</v>
      </c>
      <c r="B96" s="9">
        <v>901535278</v>
      </c>
      <c r="C96" s="9" t="s">
        <v>18</v>
      </c>
      <c r="D96" s="9" t="s">
        <v>19</v>
      </c>
      <c r="E96" s="9">
        <v>2196</v>
      </c>
      <c r="F96" s="9" t="str">
        <f>CONCATENATE(D96,"",E96)</f>
        <v>FE2196</v>
      </c>
      <c r="G96" s="9">
        <v>2025</v>
      </c>
      <c r="H96" s="10">
        <v>111650</v>
      </c>
      <c r="I96" s="13" t="s">
        <v>20</v>
      </c>
      <c r="J96" s="14">
        <v>45806</v>
      </c>
      <c r="K96" s="14">
        <v>45812</v>
      </c>
      <c r="L96" s="10">
        <v>111650</v>
      </c>
      <c r="M96" s="28">
        <v>1</v>
      </c>
      <c r="N96" s="8" t="s">
        <v>32</v>
      </c>
      <c r="O96" s="10">
        <v>107742</v>
      </c>
      <c r="P96" s="10">
        <v>3908</v>
      </c>
      <c r="Q96" s="10">
        <v>111650</v>
      </c>
      <c r="R96" s="13" t="s">
        <v>29</v>
      </c>
      <c r="S96" s="22">
        <v>45911</v>
      </c>
    </row>
    <row r="97" spans="1:19" s="23" customFormat="1" x14ac:dyDescent="0.25">
      <c r="A97" s="9" t="s">
        <v>17</v>
      </c>
      <c r="B97" s="9">
        <v>901535278</v>
      </c>
      <c r="C97" s="9" t="s">
        <v>18</v>
      </c>
      <c r="D97" s="9" t="s">
        <v>19</v>
      </c>
      <c r="E97" s="9">
        <v>2198</v>
      </c>
      <c r="F97" s="9" t="str">
        <f>CONCATENATE(D97,"",E97)</f>
        <v>FE2198</v>
      </c>
      <c r="G97" s="9">
        <v>2025</v>
      </c>
      <c r="H97" s="10">
        <v>111650</v>
      </c>
      <c r="I97" s="13" t="s">
        <v>20</v>
      </c>
      <c r="J97" s="14">
        <v>45806</v>
      </c>
      <c r="K97" s="14">
        <v>45812</v>
      </c>
      <c r="L97" s="10">
        <v>111650</v>
      </c>
      <c r="M97" s="28">
        <v>1</v>
      </c>
      <c r="N97" s="8" t="s">
        <v>32</v>
      </c>
      <c r="O97" s="10">
        <v>107742</v>
      </c>
      <c r="P97" s="10">
        <v>3908</v>
      </c>
      <c r="Q97" s="10">
        <v>111650</v>
      </c>
      <c r="R97" s="13" t="s">
        <v>29</v>
      </c>
      <c r="S97" s="22">
        <v>45911</v>
      </c>
    </row>
    <row r="98" spans="1:19" s="23" customFormat="1" x14ac:dyDescent="0.25">
      <c r="A98" s="9" t="s">
        <v>17</v>
      </c>
      <c r="B98" s="9">
        <v>901535278</v>
      </c>
      <c r="C98" s="9" t="s">
        <v>18</v>
      </c>
      <c r="D98" s="9" t="s">
        <v>19</v>
      </c>
      <c r="E98" s="9">
        <v>2199</v>
      </c>
      <c r="F98" s="9" t="str">
        <f>CONCATENATE(D98,"",E98)</f>
        <v>FE2199</v>
      </c>
      <c r="G98" s="9">
        <v>2025</v>
      </c>
      <c r="H98" s="10">
        <v>1218000</v>
      </c>
      <c r="I98" s="13" t="s">
        <v>20</v>
      </c>
      <c r="J98" s="14">
        <v>45806</v>
      </c>
      <c r="K98" s="14">
        <v>45812</v>
      </c>
      <c r="L98" s="10">
        <v>1218000</v>
      </c>
      <c r="M98" s="28">
        <v>1</v>
      </c>
      <c r="N98" s="8" t="s">
        <v>32</v>
      </c>
      <c r="O98" s="10">
        <v>1175370</v>
      </c>
      <c r="P98" s="10">
        <v>42630.000000000007</v>
      </c>
      <c r="Q98" s="10">
        <v>1218000</v>
      </c>
      <c r="R98" s="13" t="s">
        <v>29</v>
      </c>
      <c r="S98" s="22">
        <v>45911</v>
      </c>
    </row>
    <row r="99" spans="1:19" s="23" customFormat="1" x14ac:dyDescent="0.25">
      <c r="A99" s="9" t="s">
        <v>17</v>
      </c>
      <c r="B99" s="9">
        <v>901535278</v>
      </c>
      <c r="C99" s="9" t="s">
        <v>18</v>
      </c>
      <c r="D99" s="9" t="s">
        <v>19</v>
      </c>
      <c r="E99" s="9">
        <v>2200</v>
      </c>
      <c r="F99" s="9" t="str">
        <f>CONCATENATE(D99,"",E99)</f>
        <v>FE2200</v>
      </c>
      <c r="G99" s="9">
        <v>2025</v>
      </c>
      <c r="H99" s="10">
        <v>1800000</v>
      </c>
      <c r="I99" s="13" t="s">
        <v>20</v>
      </c>
      <c r="J99" s="14">
        <v>45806</v>
      </c>
      <c r="K99" s="14">
        <v>45812</v>
      </c>
      <c r="L99" s="10">
        <v>1800000</v>
      </c>
      <c r="M99" s="28">
        <v>1</v>
      </c>
      <c r="N99" s="8" t="s">
        <v>32</v>
      </c>
      <c r="O99" s="10">
        <v>1737000</v>
      </c>
      <c r="P99" s="10">
        <v>63000.000000000007</v>
      </c>
      <c r="Q99" s="10">
        <v>1800000</v>
      </c>
      <c r="R99" s="13" t="s">
        <v>29</v>
      </c>
      <c r="S99" s="22">
        <v>45911</v>
      </c>
    </row>
    <row r="100" spans="1:19" s="23" customFormat="1" x14ac:dyDescent="0.25">
      <c r="A100" s="9" t="s">
        <v>17</v>
      </c>
      <c r="B100" s="9">
        <v>901535278</v>
      </c>
      <c r="C100" s="9" t="s">
        <v>18</v>
      </c>
      <c r="D100" s="9" t="s">
        <v>19</v>
      </c>
      <c r="E100" s="9">
        <v>2202</v>
      </c>
      <c r="F100" s="9" t="str">
        <f>CONCATENATE(D100,"",E100)</f>
        <v>FE2202</v>
      </c>
      <c r="G100" s="9">
        <v>2025</v>
      </c>
      <c r="H100" s="10">
        <v>1218000</v>
      </c>
      <c r="I100" s="13" t="s">
        <v>20</v>
      </c>
      <c r="J100" s="14">
        <v>45806</v>
      </c>
      <c r="K100" s="14">
        <v>45812</v>
      </c>
      <c r="L100" s="10">
        <v>1218000</v>
      </c>
      <c r="M100" s="28">
        <v>1</v>
      </c>
      <c r="N100" s="8" t="s">
        <v>32</v>
      </c>
      <c r="O100" s="10">
        <v>1175370</v>
      </c>
      <c r="P100" s="10">
        <v>42630.000000000007</v>
      </c>
      <c r="Q100" s="10">
        <v>1218000</v>
      </c>
      <c r="R100" s="13" t="s">
        <v>29</v>
      </c>
      <c r="S100" s="22">
        <v>45911</v>
      </c>
    </row>
    <row r="101" spans="1:19" s="23" customFormat="1" x14ac:dyDescent="0.25">
      <c r="A101" s="9" t="s">
        <v>17</v>
      </c>
      <c r="B101" s="9">
        <v>901535278</v>
      </c>
      <c r="C101" s="9" t="s">
        <v>18</v>
      </c>
      <c r="D101" s="9" t="s">
        <v>19</v>
      </c>
      <c r="E101" s="9">
        <v>2203</v>
      </c>
      <c r="F101" s="9" t="str">
        <f>CONCATENATE(D101,"",E101)</f>
        <v>FE2203</v>
      </c>
      <c r="G101" s="9">
        <v>2025</v>
      </c>
      <c r="H101" s="10">
        <v>1218000</v>
      </c>
      <c r="I101" s="13" t="s">
        <v>20</v>
      </c>
      <c r="J101" s="14">
        <v>45806</v>
      </c>
      <c r="K101" s="14">
        <v>45812</v>
      </c>
      <c r="L101" s="10">
        <v>1218000</v>
      </c>
      <c r="M101" s="28">
        <v>1</v>
      </c>
      <c r="N101" s="8" t="s">
        <v>32</v>
      </c>
      <c r="O101" s="10">
        <v>1175370</v>
      </c>
      <c r="P101" s="10">
        <v>42630.000000000007</v>
      </c>
      <c r="Q101" s="10">
        <v>1218000</v>
      </c>
      <c r="R101" s="13" t="s">
        <v>29</v>
      </c>
      <c r="S101" s="22">
        <v>45911</v>
      </c>
    </row>
    <row r="102" spans="1:19" s="23" customFormat="1" x14ac:dyDescent="0.25">
      <c r="A102" s="9" t="s">
        <v>17</v>
      </c>
      <c r="B102" s="9">
        <v>901535278</v>
      </c>
      <c r="C102" s="9" t="s">
        <v>18</v>
      </c>
      <c r="D102" s="9" t="s">
        <v>19</v>
      </c>
      <c r="E102" s="9">
        <v>2204</v>
      </c>
      <c r="F102" s="9" t="str">
        <f>CONCATENATE(D102,"",E102)</f>
        <v>FE2204</v>
      </c>
      <c r="G102" s="9">
        <v>2025</v>
      </c>
      <c r="H102" s="10">
        <v>1800000</v>
      </c>
      <c r="I102" s="13" t="s">
        <v>20</v>
      </c>
      <c r="J102" s="14">
        <v>45806</v>
      </c>
      <c r="K102" s="14">
        <v>45812</v>
      </c>
      <c r="L102" s="10">
        <v>1800000</v>
      </c>
      <c r="M102" s="28">
        <v>1</v>
      </c>
      <c r="N102" s="8" t="s">
        <v>32</v>
      </c>
      <c r="O102" s="10">
        <v>1737000</v>
      </c>
      <c r="P102" s="10">
        <v>63000.000000000007</v>
      </c>
      <c r="Q102" s="10">
        <v>1800000</v>
      </c>
      <c r="R102" s="13" t="s">
        <v>29</v>
      </c>
      <c r="S102" s="22">
        <v>45911</v>
      </c>
    </row>
    <row r="103" spans="1:19" s="23" customFormat="1" x14ac:dyDescent="0.25">
      <c r="A103" s="9" t="s">
        <v>17</v>
      </c>
      <c r="B103" s="9">
        <v>901535278</v>
      </c>
      <c r="C103" s="9" t="s">
        <v>18</v>
      </c>
      <c r="D103" s="9" t="s">
        <v>19</v>
      </c>
      <c r="E103" s="9">
        <v>2205</v>
      </c>
      <c r="F103" s="9" t="str">
        <f>CONCATENATE(D103,"",E103)</f>
        <v>FE2205</v>
      </c>
      <c r="G103" s="9">
        <v>2025</v>
      </c>
      <c r="H103" s="10">
        <v>180000</v>
      </c>
      <c r="I103" s="13" t="s">
        <v>20</v>
      </c>
      <c r="J103" s="14">
        <v>45806</v>
      </c>
      <c r="K103" s="14">
        <v>45812</v>
      </c>
      <c r="L103" s="10">
        <v>180000</v>
      </c>
      <c r="M103" s="28">
        <v>1</v>
      </c>
      <c r="N103" s="8" t="s">
        <v>32</v>
      </c>
      <c r="O103" s="10">
        <v>173700</v>
      </c>
      <c r="P103" s="10">
        <v>6300.0000000000009</v>
      </c>
      <c r="Q103" s="10">
        <v>180000</v>
      </c>
      <c r="R103" s="13" t="s">
        <v>29</v>
      </c>
      <c r="S103" s="22">
        <v>45911</v>
      </c>
    </row>
    <row r="104" spans="1:19" s="23" customFormat="1" x14ac:dyDescent="0.25">
      <c r="A104" s="9" t="s">
        <v>17</v>
      </c>
      <c r="B104" s="9">
        <v>901535278</v>
      </c>
      <c r="C104" s="9" t="s">
        <v>18</v>
      </c>
      <c r="D104" s="9" t="s">
        <v>19</v>
      </c>
      <c r="E104" s="9">
        <v>2206</v>
      </c>
      <c r="F104" s="9" t="str">
        <f>CONCATENATE(D104,"",E104)</f>
        <v>FE2206</v>
      </c>
      <c r="G104" s="9">
        <v>2025</v>
      </c>
      <c r="H104" s="10">
        <v>1218000</v>
      </c>
      <c r="I104" s="13" t="s">
        <v>20</v>
      </c>
      <c r="J104" s="14">
        <v>45807</v>
      </c>
      <c r="K104" s="14">
        <v>45812</v>
      </c>
      <c r="L104" s="10">
        <v>1218000</v>
      </c>
      <c r="M104" s="28">
        <v>1</v>
      </c>
      <c r="N104" s="8" t="s">
        <v>32</v>
      </c>
      <c r="O104" s="10">
        <v>1175370</v>
      </c>
      <c r="P104" s="10">
        <v>42630.000000000007</v>
      </c>
      <c r="Q104" s="10">
        <v>1218000</v>
      </c>
      <c r="R104" s="13" t="s">
        <v>29</v>
      </c>
      <c r="S104" s="22">
        <v>45911</v>
      </c>
    </row>
    <row r="105" spans="1:19" s="23" customFormat="1" x14ac:dyDescent="0.25">
      <c r="A105" s="9" t="s">
        <v>17</v>
      </c>
      <c r="B105" s="9">
        <v>901535278</v>
      </c>
      <c r="C105" s="9" t="s">
        <v>18</v>
      </c>
      <c r="D105" s="9" t="s">
        <v>19</v>
      </c>
      <c r="E105" s="9">
        <v>2207</v>
      </c>
      <c r="F105" s="9" t="str">
        <f>CONCATENATE(D105,"",E105)</f>
        <v>FE2207</v>
      </c>
      <c r="G105" s="9">
        <v>2025</v>
      </c>
      <c r="H105" s="10">
        <v>1218000</v>
      </c>
      <c r="I105" s="13" t="s">
        <v>20</v>
      </c>
      <c r="J105" s="14">
        <v>45807</v>
      </c>
      <c r="K105" s="14">
        <v>45812</v>
      </c>
      <c r="L105" s="10">
        <v>1218000</v>
      </c>
      <c r="M105" s="28">
        <v>1</v>
      </c>
      <c r="N105" s="8" t="s">
        <v>32</v>
      </c>
      <c r="O105" s="10">
        <v>1175370</v>
      </c>
      <c r="P105" s="10">
        <v>42630.000000000007</v>
      </c>
      <c r="Q105" s="10">
        <v>1218000</v>
      </c>
      <c r="R105" s="13" t="s">
        <v>29</v>
      </c>
      <c r="S105" s="22">
        <v>45911</v>
      </c>
    </row>
    <row r="106" spans="1:19" s="23" customFormat="1" x14ac:dyDescent="0.25">
      <c r="A106" s="9" t="s">
        <v>17</v>
      </c>
      <c r="B106" s="9">
        <v>901535278</v>
      </c>
      <c r="C106" s="9" t="s">
        <v>18</v>
      </c>
      <c r="D106" s="9" t="s">
        <v>19</v>
      </c>
      <c r="E106" s="9">
        <v>2208</v>
      </c>
      <c r="F106" s="9" t="str">
        <f>CONCATENATE(D106,"",E106)</f>
        <v>FE2208</v>
      </c>
      <c r="G106" s="9">
        <v>2025</v>
      </c>
      <c r="H106" s="10">
        <v>1218000</v>
      </c>
      <c r="I106" s="13" t="s">
        <v>20</v>
      </c>
      <c r="J106" s="14">
        <v>45807</v>
      </c>
      <c r="K106" s="14">
        <v>45812</v>
      </c>
      <c r="L106" s="10">
        <v>1218000</v>
      </c>
      <c r="M106" s="28">
        <v>1</v>
      </c>
      <c r="N106" s="8" t="s">
        <v>32</v>
      </c>
      <c r="O106" s="10">
        <v>1175370</v>
      </c>
      <c r="P106" s="10">
        <v>42630.000000000007</v>
      </c>
      <c r="Q106" s="10">
        <v>1218000</v>
      </c>
      <c r="R106" s="13" t="s">
        <v>29</v>
      </c>
      <c r="S106" s="22">
        <v>45911</v>
      </c>
    </row>
    <row r="107" spans="1:19" s="23" customFormat="1" x14ac:dyDescent="0.25">
      <c r="A107" s="9" t="s">
        <v>17</v>
      </c>
      <c r="B107" s="9">
        <v>901535278</v>
      </c>
      <c r="C107" s="9" t="s">
        <v>18</v>
      </c>
      <c r="D107" s="9" t="s">
        <v>19</v>
      </c>
      <c r="E107" s="9">
        <v>2209</v>
      </c>
      <c r="F107" s="9" t="str">
        <f>CONCATENATE(D107,"",E107)</f>
        <v>FE2209</v>
      </c>
      <c r="G107" s="9">
        <v>2025</v>
      </c>
      <c r="H107" s="10">
        <v>1800000</v>
      </c>
      <c r="I107" s="13" t="s">
        <v>20</v>
      </c>
      <c r="J107" s="14">
        <v>45807</v>
      </c>
      <c r="K107" s="14">
        <v>45812</v>
      </c>
      <c r="L107" s="10">
        <v>1800000</v>
      </c>
      <c r="M107" s="28">
        <v>1</v>
      </c>
      <c r="N107" s="8" t="s">
        <v>32</v>
      </c>
      <c r="O107" s="10">
        <v>1737000</v>
      </c>
      <c r="P107" s="10">
        <v>63000.000000000007</v>
      </c>
      <c r="Q107" s="10">
        <v>1800000</v>
      </c>
      <c r="R107" s="13" t="s">
        <v>29</v>
      </c>
      <c r="S107" s="22">
        <v>45911</v>
      </c>
    </row>
    <row r="108" spans="1:19" s="23" customFormat="1" x14ac:dyDescent="0.25">
      <c r="A108" s="9" t="s">
        <v>17</v>
      </c>
      <c r="B108" s="9">
        <v>901535278</v>
      </c>
      <c r="C108" s="9" t="s">
        <v>18</v>
      </c>
      <c r="D108" s="9" t="s">
        <v>19</v>
      </c>
      <c r="E108" s="9">
        <v>2210</v>
      </c>
      <c r="F108" s="9" t="str">
        <f>CONCATENATE(D108,"",E108)</f>
        <v>FE2210</v>
      </c>
      <c r="G108" s="9">
        <v>2025</v>
      </c>
      <c r="H108" s="10">
        <v>1218000</v>
      </c>
      <c r="I108" s="13" t="s">
        <v>20</v>
      </c>
      <c r="J108" s="14">
        <v>45807</v>
      </c>
      <c r="K108" s="14">
        <v>45812</v>
      </c>
      <c r="L108" s="10">
        <v>1218000</v>
      </c>
      <c r="M108" s="28">
        <v>1</v>
      </c>
      <c r="N108" s="8" t="s">
        <v>32</v>
      </c>
      <c r="O108" s="10">
        <v>1175370</v>
      </c>
      <c r="P108" s="10">
        <v>42630.000000000007</v>
      </c>
      <c r="Q108" s="10">
        <v>1218000</v>
      </c>
      <c r="R108" s="13" t="s">
        <v>29</v>
      </c>
      <c r="S108" s="22">
        <v>45911</v>
      </c>
    </row>
    <row r="109" spans="1:19" s="23" customFormat="1" x14ac:dyDescent="0.25">
      <c r="A109" s="9" t="s">
        <v>17</v>
      </c>
      <c r="B109" s="9">
        <v>901535278</v>
      </c>
      <c r="C109" s="9" t="s">
        <v>18</v>
      </c>
      <c r="D109" s="9" t="s">
        <v>19</v>
      </c>
      <c r="E109" s="9">
        <v>2211</v>
      </c>
      <c r="F109" s="9" t="str">
        <f>CONCATENATE(D109,"",E109)</f>
        <v>FE2211</v>
      </c>
      <c r="G109" s="9">
        <v>2025</v>
      </c>
      <c r="H109" s="10">
        <v>1218000</v>
      </c>
      <c r="I109" s="13" t="s">
        <v>20</v>
      </c>
      <c r="J109" s="14">
        <v>45807</v>
      </c>
      <c r="K109" s="14">
        <v>45812</v>
      </c>
      <c r="L109" s="10">
        <v>1218000</v>
      </c>
      <c r="M109" s="28">
        <v>1</v>
      </c>
      <c r="N109" s="8" t="s">
        <v>32</v>
      </c>
      <c r="O109" s="10">
        <v>1175370</v>
      </c>
      <c r="P109" s="10">
        <v>42630.000000000007</v>
      </c>
      <c r="Q109" s="10">
        <v>1218000</v>
      </c>
      <c r="R109" s="13" t="s">
        <v>29</v>
      </c>
      <c r="S109" s="22">
        <v>45911</v>
      </c>
    </row>
    <row r="110" spans="1:19" s="23" customFormat="1" x14ac:dyDescent="0.25">
      <c r="A110" s="9" t="s">
        <v>17</v>
      </c>
      <c r="B110" s="9">
        <v>901535278</v>
      </c>
      <c r="C110" s="9" t="s">
        <v>18</v>
      </c>
      <c r="D110" s="9" t="s">
        <v>19</v>
      </c>
      <c r="E110" s="9">
        <v>2212</v>
      </c>
      <c r="F110" s="9" t="str">
        <f>CONCATENATE(D110,"",E110)</f>
        <v>FE2212</v>
      </c>
      <c r="G110" s="9">
        <v>2025</v>
      </c>
      <c r="H110" s="10">
        <v>1218000</v>
      </c>
      <c r="I110" s="13" t="s">
        <v>20</v>
      </c>
      <c r="J110" s="14">
        <v>45807</v>
      </c>
      <c r="K110" s="14">
        <v>45812</v>
      </c>
      <c r="L110" s="10">
        <v>1218000</v>
      </c>
      <c r="M110" s="28">
        <v>1</v>
      </c>
      <c r="N110" s="8" t="s">
        <v>32</v>
      </c>
      <c r="O110" s="10">
        <v>1175370</v>
      </c>
      <c r="P110" s="10">
        <v>42630.000000000007</v>
      </c>
      <c r="Q110" s="10">
        <v>1218000</v>
      </c>
      <c r="R110" s="13" t="s">
        <v>29</v>
      </c>
      <c r="S110" s="22">
        <v>45911</v>
      </c>
    </row>
    <row r="111" spans="1:19" s="23" customFormat="1" x14ac:dyDescent="0.25">
      <c r="A111" s="9" t="s">
        <v>17</v>
      </c>
      <c r="B111" s="9">
        <v>901535278</v>
      </c>
      <c r="C111" s="9" t="s">
        <v>18</v>
      </c>
      <c r="D111" s="9" t="s">
        <v>19</v>
      </c>
      <c r="E111" s="9">
        <v>2213</v>
      </c>
      <c r="F111" s="9" t="str">
        <f>CONCATENATE(D111,"",E111)</f>
        <v>FE2213</v>
      </c>
      <c r="G111" s="9">
        <v>2025</v>
      </c>
      <c r="H111" s="10">
        <v>1218000</v>
      </c>
      <c r="I111" s="13" t="s">
        <v>20</v>
      </c>
      <c r="J111" s="14">
        <v>45807</v>
      </c>
      <c r="K111" s="14">
        <v>45812</v>
      </c>
      <c r="L111" s="10">
        <v>1218000</v>
      </c>
      <c r="M111" s="28">
        <v>1</v>
      </c>
      <c r="N111" s="8" t="s">
        <v>32</v>
      </c>
      <c r="O111" s="10">
        <v>1175370</v>
      </c>
      <c r="P111" s="10">
        <v>42630.000000000007</v>
      </c>
      <c r="Q111" s="10">
        <v>1218000</v>
      </c>
      <c r="R111" s="13" t="s">
        <v>29</v>
      </c>
      <c r="S111" s="22">
        <v>45911</v>
      </c>
    </row>
    <row r="112" spans="1:19" s="23" customFormat="1" x14ac:dyDescent="0.25">
      <c r="A112" s="9" t="s">
        <v>17</v>
      </c>
      <c r="B112" s="9">
        <v>901535278</v>
      </c>
      <c r="C112" s="9" t="s">
        <v>18</v>
      </c>
      <c r="D112" s="9" t="s">
        <v>19</v>
      </c>
      <c r="E112" s="9">
        <v>2214</v>
      </c>
      <c r="F112" s="9" t="str">
        <f>CONCATENATE(D112,"",E112)</f>
        <v>FE2214</v>
      </c>
      <c r="G112" s="9">
        <v>2025</v>
      </c>
      <c r="H112" s="10">
        <v>1218000</v>
      </c>
      <c r="I112" s="13" t="s">
        <v>20</v>
      </c>
      <c r="J112" s="14">
        <v>45807</v>
      </c>
      <c r="K112" s="14">
        <v>45812</v>
      </c>
      <c r="L112" s="10">
        <v>1218000</v>
      </c>
      <c r="M112" s="28">
        <v>1</v>
      </c>
      <c r="N112" s="8" t="s">
        <v>32</v>
      </c>
      <c r="O112" s="10">
        <v>1175370</v>
      </c>
      <c r="P112" s="10">
        <v>42630.000000000007</v>
      </c>
      <c r="Q112" s="10">
        <v>1218000</v>
      </c>
      <c r="R112" s="13" t="s">
        <v>29</v>
      </c>
      <c r="S112" s="22">
        <v>45911</v>
      </c>
    </row>
    <row r="113" spans="1:19" s="23" customFormat="1" x14ac:dyDescent="0.25">
      <c r="A113" s="9" t="s">
        <v>17</v>
      </c>
      <c r="B113" s="9">
        <v>901535278</v>
      </c>
      <c r="C113" s="9" t="s">
        <v>18</v>
      </c>
      <c r="D113" s="9" t="s">
        <v>19</v>
      </c>
      <c r="E113" s="9">
        <v>2221</v>
      </c>
      <c r="F113" s="9" t="str">
        <f>CONCATENATE(D113,"",E113)</f>
        <v>FE2221</v>
      </c>
      <c r="G113" s="9">
        <v>2025</v>
      </c>
      <c r="H113" s="10">
        <v>1800000</v>
      </c>
      <c r="I113" s="13" t="s">
        <v>20</v>
      </c>
      <c r="J113" s="14">
        <v>45807</v>
      </c>
      <c r="K113" s="14">
        <v>45812</v>
      </c>
      <c r="L113" s="10">
        <v>1800000</v>
      </c>
      <c r="M113" s="28">
        <v>1</v>
      </c>
      <c r="N113" s="8" t="s">
        <v>32</v>
      </c>
      <c r="O113" s="10">
        <v>1737000</v>
      </c>
      <c r="P113" s="10">
        <v>63000.000000000007</v>
      </c>
      <c r="Q113" s="10">
        <v>1800000</v>
      </c>
      <c r="R113" s="13" t="s">
        <v>29</v>
      </c>
      <c r="S113" s="22">
        <v>45911</v>
      </c>
    </row>
    <row r="114" spans="1:19" s="23" customFormat="1" x14ac:dyDescent="0.25">
      <c r="A114" s="9" t="s">
        <v>17</v>
      </c>
      <c r="B114" s="9">
        <v>901535278</v>
      </c>
      <c r="C114" s="9" t="s">
        <v>18</v>
      </c>
      <c r="D114" s="9" t="s">
        <v>19</v>
      </c>
      <c r="E114" s="9">
        <v>2222</v>
      </c>
      <c r="F114" s="9" t="str">
        <f>CONCATENATE(D114,"",E114)</f>
        <v>FE2222</v>
      </c>
      <c r="G114" s="9">
        <v>2025</v>
      </c>
      <c r="H114" s="10">
        <v>1800000</v>
      </c>
      <c r="I114" s="13" t="s">
        <v>20</v>
      </c>
      <c r="J114" s="14">
        <v>45807</v>
      </c>
      <c r="K114" s="14">
        <v>45812</v>
      </c>
      <c r="L114" s="10">
        <v>1800000</v>
      </c>
      <c r="M114" s="28">
        <v>1</v>
      </c>
      <c r="N114" s="8" t="s">
        <v>32</v>
      </c>
      <c r="O114" s="10">
        <v>1737000</v>
      </c>
      <c r="P114" s="10">
        <v>63000.000000000007</v>
      </c>
      <c r="Q114" s="10">
        <v>1800000</v>
      </c>
      <c r="R114" s="13" t="s">
        <v>29</v>
      </c>
      <c r="S114" s="22">
        <v>45911</v>
      </c>
    </row>
    <row r="115" spans="1:19" s="23" customFormat="1" x14ac:dyDescent="0.25">
      <c r="A115" s="9" t="s">
        <v>17</v>
      </c>
      <c r="B115" s="9">
        <v>901535278</v>
      </c>
      <c r="C115" s="9" t="s">
        <v>18</v>
      </c>
      <c r="D115" s="9" t="s">
        <v>19</v>
      </c>
      <c r="E115" s="9">
        <v>2223</v>
      </c>
      <c r="F115" s="9" t="str">
        <f>CONCATENATE(D115,"",E115)</f>
        <v>FE2223</v>
      </c>
      <c r="G115" s="9">
        <v>2025</v>
      </c>
      <c r="H115" s="10">
        <v>1800000</v>
      </c>
      <c r="I115" s="13" t="s">
        <v>20</v>
      </c>
      <c r="J115" s="14">
        <v>45807</v>
      </c>
      <c r="K115" s="14">
        <v>45812</v>
      </c>
      <c r="L115" s="10">
        <v>1800000</v>
      </c>
      <c r="M115" s="28">
        <v>1</v>
      </c>
      <c r="N115" s="8" t="s">
        <v>32</v>
      </c>
      <c r="O115" s="10">
        <v>1737000</v>
      </c>
      <c r="P115" s="10">
        <v>63000.000000000007</v>
      </c>
      <c r="Q115" s="10">
        <v>1800000</v>
      </c>
      <c r="R115" s="13" t="s">
        <v>29</v>
      </c>
      <c r="S115" s="22">
        <v>45911</v>
      </c>
    </row>
    <row r="116" spans="1:19" s="23" customFormat="1" x14ac:dyDescent="0.25">
      <c r="A116" s="9" t="s">
        <v>17</v>
      </c>
      <c r="B116" s="9">
        <v>901535278</v>
      </c>
      <c r="C116" s="9" t="s">
        <v>18</v>
      </c>
      <c r="D116" s="9" t="s">
        <v>19</v>
      </c>
      <c r="E116" s="9">
        <v>2224</v>
      </c>
      <c r="F116" s="9" t="str">
        <f>CONCATENATE(D116,"",E116)</f>
        <v>FE2224</v>
      </c>
      <c r="G116" s="9">
        <v>2025</v>
      </c>
      <c r="H116" s="10">
        <v>1800000</v>
      </c>
      <c r="I116" s="13" t="s">
        <v>20</v>
      </c>
      <c r="J116" s="14">
        <v>45807</v>
      </c>
      <c r="K116" s="14">
        <v>45812</v>
      </c>
      <c r="L116" s="10">
        <v>1800000</v>
      </c>
      <c r="M116" s="28">
        <v>1</v>
      </c>
      <c r="N116" s="8" t="s">
        <v>32</v>
      </c>
      <c r="O116" s="10">
        <v>1737000</v>
      </c>
      <c r="P116" s="10">
        <v>63000.000000000007</v>
      </c>
      <c r="Q116" s="10">
        <v>1800000</v>
      </c>
      <c r="R116" s="13" t="s">
        <v>29</v>
      </c>
      <c r="S116" s="22">
        <v>45911</v>
      </c>
    </row>
    <row r="117" spans="1:19" s="23" customFormat="1" x14ac:dyDescent="0.25">
      <c r="A117" s="9" t="s">
        <v>17</v>
      </c>
      <c r="B117" s="9">
        <v>901535278</v>
      </c>
      <c r="C117" s="9" t="s">
        <v>18</v>
      </c>
      <c r="D117" s="9" t="s">
        <v>19</v>
      </c>
      <c r="E117" s="9">
        <v>2225</v>
      </c>
      <c r="F117" s="9" t="str">
        <f>CONCATENATE(D117,"",E117)</f>
        <v>FE2225</v>
      </c>
      <c r="G117" s="9">
        <v>2025</v>
      </c>
      <c r="H117" s="10">
        <v>1800000</v>
      </c>
      <c r="I117" s="13" t="s">
        <v>20</v>
      </c>
      <c r="J117" s="14">
        <v>45807</v>
      </c>
      <c r="K117" s="14">
        <v>45812</v>
      </c>
      <c r="L117" s="10">
        <v>1800000</v>
      </c>
      <c r="M117" s="28">
        <v>1</v>
      </c>
      <c r="N117" s="8" t="s">
        <v>32</v>
      </c>
      <c r="O117" s="10">
        <v>1737000</v>
      </c>
      <c r="P117" s="10">
        <v>63000.000000000007</v>
      </c>
      <c r="Q117" s="10">
        <v>1800000</v>
      </c>
      <c r="R117" s="13" t="s">
        <v>29</v>
      </c>
      <c r="S117" s="22">
        <v>45911</v>
      </c>
    </row>
    <row r="118" spans="1:19" s="23" customFormat="1" x14ac:dyDescent="0.25">
      <c r="A118" s="9" t="s">
        <v>17</v>
      </c>
      <c r="B118" s="9">
        <v>901535278</v>
      </c>
      <c r="C118" s="9" t="s">
        <v>18</v>
      </c>
      <c r="D118" s="9" t="s">
        <v>19</v>
      </c>
      <c r="E118" s="9">
        <v>2260</v>
      </c>
      <c r="F118" s="9" t="str">
        <f>CONCATENATE(D118,"",E118)</f>
        <v>FE2260</v>
      </c>
      <c r="G118" s="9">
        <v>2025</v>
      </c>
      <c r="H118" s="10">
        <v>1218000</v>
      </c>
      <c r="I118" s="13" t="s">
        <v>20</v>
      </c>
      <c r="J118" s="14">
        <v>45812</v>
      </c>
      <c r="K118" s="14">
        <v>45812</v>
      </c>
      <c r="L118" s="10">
        <v>1218000</v>
      </c>
      <c r="M118" s="28">
        <v>1</v>
      </c>
      <c r="N118" s="8" t="s">
        <v>32</v>
      </c>
      <c r="O118" s="10">
        <v>1175370</v>
      </c>
      <c r="P118" s="10">
        <v>42630.000000000007</v>
      </c>
      <c r="Q118" s="10">
        <v>1218000</v>
      </c>
      <c r="R118" s="13" t="s">
        <v>29</v>
      </c>
      <c r="S118" s="22">
        <v>45911</v>
      </c>
    </row>
    <row r="119" spans="1:19" s="23" customFormat="1" x14ac:dyDescent="0.25">
      <c r="A119" s="9" t="s">
        <v>17</v>
      </c>
      <c r="B119" s="9">
        <v>901535278</v>
      </c>
      <c r="C119" s="9" t="s">
        <v>18</v>
      </c>
      <c r="D119" s="9" t="s">
        <v>19</v>
      </c>
      <c r="E119" s="9">
        <v>2261</v>
      </c>
      <c r="F119" s="9" t="str">
        <f>CONCATENATE(D119,"",E119)</f>
        <v>FE2261</v>
      </c>
      <c r="G119" s="9">
        <v>2025</v>
      </c>
      <c r="H119" s="10">
        <v>111650</v>
      </c>
      <c r="I119" s="13" t="s">
        <v>20</v>
      </c>
      <c r="J119" s="14">
        <v>45812</v>
      </c>
      <c r="K119" s="14">
        <v>45812</v>
      </c>
      <c r="L119" s="10">
        <v>111650</v>
      </c>
      <c r="M119" s="28">
        <v>1</v>
      </c>
      <c r="N119" s="8" t="s">
        <v>32</v>
      </c>
      <c r="O119" s="10">
        <v>107742</v>
      </c>
      <c r="P119" s="10">
        <v>3908</v>
      </c>
      <c r="Q119" s="10">
        <v>111650</v>
      </c>
      <c r="R119" s="13" t="s">
        <v>29</v>
      </c>
      <c r="S119" s="22">
        <v>45911</v>
      </c>
    </row>
    <row r="120" spans="1:19" s="23" customFormat="1" x14ac:dyDescent="0.25">
      <c r="A120" s="9" t="s">
        <v>17</v>
      </c>
      <c r="B120" s="9">
        <v>901535278</v>
      </c>
      <c r="C120" s="9" t="s">
        <v>18</v>
      </c>
      <c r="D120" s="9" t="s">
        <v>19</v>
      </c>
      <c r="E120" s="9">
        <v>2262</v>
      </c>
      <c r="F120" s="9" t="str">
        <f>CONCATENATE(D120,"",E120)</f>
        <v>FE2262</v>
      </c>
      <c r="G120" s="9">
        <v>2025</v>
      </c>
      <c r="H120" s="10">
        <v>1218000</v>
      </c>
      <c r="I120" s="13" t="s">
        <v>20</v>
      </c>
      <c r="J120" s="14">
        <v>45812</v>
      </c>
      <c r="K120" s="14">
        <v>45812</v>
      </c>
      <c r="L120" s="10">
        <v>1218000</v>
      </c>
      <c r="M120" s="28">
        <v>1</v>
      </c>
      <c r="N120" s="8" t="s">
        <v>32</v>
      </c>
      <c r="O120" s="10">
        <v>1175370</v>
      </c>
      <c r="P120" s="10">
        <v>42630.000000000007</v>
      </c>
      <c r="Q120" s="10">
        <v>1218000</v>
      </c>
      <c r="R120" s="13" t="s">
        <v>29</v>
      </c>
      <c r="S120" s="22">
        <v>45911</v>
      </c>
    </row>
    <row r="121" spans="1:19" s="23" customFormat="1" x14ac:dyDescent="0.25">
      <c r="A121" s="9" t="s">
        <v>17</v>
      </c>
      <c r="B121" s="9">
        <v>901535278</v>
      </c>
      <c r="C121" s="9" t="s">
        <v>18</v>
      </c>
      <c r="D121" s="9" t="s">
        <v>19</v>
      </c>
      <c r="E121" s="9">
        <v>2263</v>
      </c>
      <c r="F121" s="9" t="str">
        <f>CONCATENATE(D121,"",E121)</f>
        <v>FE2263</v>
      </c>
      <c r="G121" s="9">
        <v>2025</v>
      </c>
      <c r="H121" s="10">
        <v>55825</v>
      </c>
      <c r="I121" s="13" t="s">
        <v>20</v>
      </c>
      <c r="J121" s="14">
        <v>45812</v>
      </c>
      <c r="K121" s="14">
        <v>45812</v>
      </c>
      <c r="L121" s="10">
        <v>55825</v>
      </c>
      <c r="M121" s="28">
        <v>1</v>
      </c>
      <c r="N121" s="8" t="s">
        <v>32</v>
      </c>
      <c r="O121" s="10">
        <v>53871</v>
      </c>
      <c r="P121" s="10">
        <v>1954</v>
      </c>
      <c r="Q121" s="10">
        <v>55825</v>
      </c>
      <c r="R121" s="13" t="s">
        <v>29</v>
      </c>
      <c r="S121" s="22">
        <v>45911</v>
      </c>
    </row>
    <row r="122" spans="1:19" s="23" customFormat="1" x14ac:dyDescent="0.25">
      <c r="A122" s="9" t="s">
        <v>17</v>
      </c>
      <c r="B122" s="9">
        <v>901535278</v>
      </c>
      <c r="C122" s="9" t="s">
        <v>18</v>
      </c>
      <c r="D122" s="9" t="s">
        <v>19</v>
      </c>
      <c r="E122" s="9">
        <v>2264</v>
      </c>
      <c r="F122" s="9" t="str">
        <f>CONCATENATE(D122,"",E122)</f>
        <v>FE2264</v>
      </c>
      <c r="G122" s="9">
        <v>2025</v>
      </c>
      <c r="H122" s="10">
        <v>1800000</v>
      </c>
      <c r="I122" s="13" t="s">
        <v>20</v>
      </c>
      <c r="J122" s="14">
        <v>45812</v>
      </c>
      <c r="K122" s="14">
        <v>45812</v>
      </c>
      <c r="L122" s="10">
        <v>1800000</v>
      </c>
      <c r="M122" s="28">
        <v>1</v>
      </c>
      <c r="N122" s="8" t="s">
        <v>32</v>
      </c>
      <c r="O122" s="10">
        <v>1737000</v>
      </c>
      <c r="P122" s="10">
        <v>63000.000000000007</v>
      </c>
      <c r="Q122" s="10">
        <v>1800000</v>
      </c>
      <c r="R122" s="13" t="s">
        <v>29</v>
      </c>
      <c r="S122" s="22">
        <v>45911</v>
      </c>
    </row>
    <row r="123" spans="1:19" s="23" customFormat="1" x14ac:dyDescent="0.25">
      <c r="A123" s="9" t="s">
        <v>17</v>
      </c>
      <c r="B123" s="9">
        <v>901535278</v>
      </c>
      <c r="C123" s="9" t="s">
        <v>18</v>
      </c>
      <c r="D123" s="9" t="s">
        <v>19</v>
      </c>
      <c r="E123" s="9">
        <v>2265</v>
      </c>
      <c r="F123" s="9" t="str">
        <f>CONCATENATE(D123,"",E123)</f>
        <v>FE2265</v>
      </c>
      <c r="G123" s="9">
        <v>2025</v>
      </c>
      <c r="H123" s="10">
        <v>2200000</v>
      </c>
      <c r="I123" s="13" t="s">
        <v>20</v>
      </c>
      <c r="J123" s="14">
        <v>45812</v>
      </c>
      <c r="K123" s="14">
        <v>45812</v>
      </c>
      <c r="L123" s="10">
        <v>2200000</v>
      </c>
      <c r="M123" s="28">
        <v>1</v>
      </c>
      <c r="N123" s="8" t="s">
        <v>32</v>
      </c>
      <c r="O123" s="10">
        <v>2123000</v>
      </c>
      <c r="P123" s="10">
        <v>77000.000000000015</v>
      </c>
      <c r="Q123" s="10">
        <v>2200000</v>
      </c>
      <c r="R123" s="13" t="s">
        <v>29</v>
      </c>
      <c r="S123" s="22">
        <v>45911</v>
      </c>
    </row>
  </sheetData>
  <autoFilter ref="A10:S123" xr:uid="{386CAE80-916C-4FA6-A76F-2751022500CE}">
    <sortState xmlns:xlrd2="http://schemas.microsoft.com/office/spreadsheetml/2017/richdata2" ref="A11:S123">
      <sortCondition ref="R10:R123"/>
    </sortState>
  </autoFilter>
  <conditionalFormatting sqref="E12:E123">
    <cfRule type="duplicateValues" dxfId="1" priority="1"/>
  </conditionalFormatting>
  <conditionalFormatting sqref="E11:F11 E1:F9 F12:F12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 CAÑAS</cp:lastModifiedBy>
  <dcterms:created xsi:type="dcterms:W3CDTF">2025-10-17T16:38:46Z</dcterms:created>
  <dcterms:modified xsi:type="dcterms:W3CDTF">2026-02-05T19:50:16Z</dcterms:modified>
</cp:coreProperties>
</file>